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01"/>
  <workbookPr codeName="ThisWorkbook"/>
  <mc:AlternateContent xmlns:mc="http://schemas.openxmlformats.org/markup-compatibility/2006">
    <mc:Choice Requires="x15">
      <x15ac:absPath xmlns:x15ac="http://schemas.microsoft.com/office/spreadsheetml/2010/11/ac" url="D:\Payan name\Pedram Abdolahi\10Story\"/>
    </mc:Choice>
  </mc:AlternateContent>
  <xr:revisionPtr revIDLastSave="0" documentId="13_ncr:1_{D736EA1E-4505-44E1-94AA-44F6BD80A5E2}" xr6:coauthVersionLast="43" xr6:coauthVersionMax="43" xr10:uidLastSave="{00000000-0000-0000-0000-000000000000}"/>
  <bookViews>
    <workbookView xWindow="-120" yWindow="-120" windowWidth="19440" windowHeight="14880" xr2:uid="{00000000-000D-0000-FFFF-FFFF00000000}"/>
  </bookViews>
  <sheets>
    <sheet name="EQ2800 VER 4" sheetId="1" r:id="rId1"/>
    <sheet name="SPEC-V4" sheetId="3" r:id="rId2"/>
  </sheets>
  <definedNames>
    <definedName name="_xlnm.Print_Area" localSheetId="0">'EQ2800 VER 4'!$A$4:$H$31</definedName>
    <definedName name="_xlnm.Print_Area" localSheetId="1">'SPEC-V4'!$A$1:$F$227</definedName>
    <definedName name="سیستم_دوگانه">'EQ2800 VER 4'!$CT$23:$CT$30</definedName>
    <definedName name="سیستم_دیوارهای_باربر">'EQ2800 VER 4'!$CT$2:$CT$8</definedName>
    <definedName name="سیستم_قاب_خمشی">'EQ2800 VER 4'!$CT$17:$CT$22</definedName>
    <definedName name="سیستم_قاب_ساختمانی_ساده">'EQ2800 VER 4'!$CT$9:$CT$16</definedName>
    <definedName name="سیستم_کنسولی">'EQ2800 VER 4'!$CT$31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Y31" i="1" l="1"/>
  <c r="CN7" i="1"/>
  <c r="CY22" i="1" s="1"/>
  <c r="CN19" i="1"/>
  <c r="A21" i="1" s="1"/>
  <c r="CN27" i="1"/>
  <c r="A29" i="1" s="1"/>
  <c r="CY30" i="1"/>
  <c r="CY29" i="1"/>
  <c r="CY28" i="1"/>
  <c r="CY27" i="1"/>
  <c r="CY26" i="1"/>
  <c r="CY24" i="1"/>
  <c r="CY25" i="1"/>
  <c r="CY23" i="1"/>
  <c r="CY16" i="1"/>
  <c r="CY15" i="1"/>
  <c r="CY14" i="1"/>
  <c r="CY12" i="1"/>
  <c r="CY11" i="1"/>
  <c r="CY9" i="1"/>
  <c r="CY10" i="1"/>
  <c r="CY3" i="1"/>
  <c r="CY4" i="1"/>
  <c r="CY5" i="1"/>
  <c r="CY6" i="1"/>
  <c r="CY7" i="1"/>
  <c r="CY8" i="1"/>
  <c r="CY2" i="1"/>
  <c r="CY13" i="1"/>
  <c r="E17" i="1"/>
  <c r="C22" i="1" s="1"/>
  <c r="F17" i="1"/>
  <c r="H17" i="1"/>
  <c r="G17" i="1"/>
  <c r="E25" i="1"/>
  <c r="C30" i="1" s="1"/>
  <c r="F25" i="1"/>
  <c r="G25" i="1"/>
  <c r="H25" i="1"/>
  <c r="D25" i="1"/>
  <c r="C25" i="1"/>
  <c r="E23" i="1"/>
  <c r="D23" i="1"/>
  <c r="A23" i="1"/>
  <c r="D17" i="1"/>
  <c r="C17" i="1"/>
  <c r="E15" i="1"/>
  <c r="A15" i="1"/>
  <c r="CO7" i="1"/>
  <c r="D12" i="1"/>
  <c r="A12" i="1"/>
  <c r="D9" i="1"/>
  <c r="A9" i="1"/>
  <c r="C8" i="1"/>
  <c r="C7" i="1"/>
  <c r="C6" i="1"/>
  <c r="C5" i="1"/>
  <c r="CY17" i="1"/>
  <c r="B63" i="3" l="1"/>
  <c r="B25" i="3"/>
  <c r="B176" i="3"/>
  <c r="D29" i="1"/>
  <c r="B104" i="3"/>
  <c r="B203" i="3"/>
  <c r="B5" i="3"/>
  <c r="B16" i="3"/>
  <c r="B180" i="3"/>
  <c r="B126" i="3"/>
  <c r="B201" i="3"/>
  <c r="B112" i="3"/>
  <c r="B227" i="3"/>
  <c r="B140" i="3"/>
  <c r="B199" i="3"/>
  <c r="B190" i="3"/>
  <c r="B62" i="3"/>
  <c r="B83" i="3"/>
  <c r="B137" i="3"/>
  <c r="B208" i="3"/>
  <c r="B144" i="3"/>
  <c r="B80" i="3"/>
  <c r="B124" i="3"/>
  <c r="B168" i="3"/>
  <c r="B40" i="3"/>
  <c r="B28" i="3"/>
  <c r="B100" i="3"/>
  <c r="B135" i="3"/>
  <c r="B222" i="3"/>
  <c r="B158" i="3"/>
  <c r="B94" i="3"/>
  <c r="B30" i="3"/>
  <c r="B139" i="3"/>
  <c r="B23" i="3"/>
  <c r="B169" i="3"/>
  <c r="B73" i="3"/>
  <c r="B2" i="3"/>
  <c r="F20" i="1"/>
  <c r="B6" i="3"/>
  <c r="B105" i="3"/>
  <c r="B41" i="3"/>
  <c r="B4" i="3"/>
  <c r="B3" i="3"/>
  <c r="D20" i="1"/>
  <c r="B8" i="3"/>
  <c r="B7" i="3"/>
  <c r="B9" i="3"/>
  <c r="B223" i="3"/>
  <c r="B192" i="3"/>
  <c r="B160" i="3"/>
  <c r="B128" i="3"/>
  <c r="B96" i="3"/>
  <c r="B48" i="3"/>
  <c r="B188" i="3"/>
  <c r="B44" i="3"/>
  <c r="B200" i="3"/>
  <c r="B136" i="3"/>
  <c r="B72" i="3"/>
  <c r="B204" i="3"/>
  <c r="B76" i="3"/>
  <c r="B212" i="3"/>
  <c r="B148" i="3"/>
  <c r="B36" i="3"/>
  <c r="B167" i="3"/>
  <c r="B99" i="3"/>
  <c r="B27" i="3"/>
  <c r="B206" i="3"/>
  <c r="B174" i="3"/>
  <c r="B142" i="3"/>
  <c r="B110" i="3"/>
  <c r="B78" i="3"/>
  <c r="B46" i="3"/>
  <c r="B14" i="3"/>
  <c r="B171" i="3"/>
  <c r="B111" i="3"/>
  <c r="B51" i="3"/>
  <c r="B217" i="3"/>
  <c r="B185" i="3"/>
  <c r="B153" i="3"/>
  <c r="B121" i="3"/>
  <c r="B89" i="3"/>
  <c r="B57" i="3"/>
  <c r="A28" i="1"/>
  <c r="B13" i="3"/>
  <c r="B21" i="3"/>
  <c r="B29" i="3"/>
  <c r="B37" i="3"/>
  <c r="B45" i="3"/>
  <c r="B53" i="3"/>
  <c r="B61" i="3"/>
  <c r="B69" i="3"/>
  <c r="B77" i="3"/>
  <c r="B85" i="3"/>
  <c r="B93" i="3"/>
  <c r="B101" i="3"/>
  <c r="B109" i="3"/>
  <c r="B117" i="3"/>
  <c r="B125" i="3"/>
  <c r="B133" i="3"/>
  <c r="B141" i="3"/>
  <c r="B149" i="3"/>
  <c r="B157" i="3"/>
  <c r="B165" i="3"/>
  <c r="B173" i="3"/>
  <c r="B181" i="3"/>
  <c r="B189" i="3"/>
  <c r="B197" i="3"/>
  <c r="B205" i="3"/>
  <c r="B213" i="3"/>
  <c r="B221" i="3"/>
  <c r="B15" i="3"/>
  <c r="B31" i="3"/>
  <c r="B43" i="3"/>
  <c r="B59" i="3"/>
  <c r="B75" i="3"/>
  <c r="B91" i="3"/>
  <c r="B103" i="3"/>
  <c r="B119" i="3"/>
  <c r="B131" i="3"/>
  <c r="B147" i="3"/>
  <c r="B163" i="3"/>
  <c r="B179" i="3"/>
  <c r="B195" i="3"/>
  <c r="B207" i="3"/>
  <c r="B10" i="3"/>
  <c r="B18" i="3"/>
  <c r="B26" i="3"/>
  <c r="B34" i="3"/>
  <c r="B42" i="3"/>
  <c r="B50" i="3"/>
  <c r="B58" i="3"/>
  <c r="B66" i="3"/>
  <c r="B74" i="3"/>
  <c r="B82" i="3"/>
  <c r="B90" i="3"/>
  <c r="B98" i="3"/>
  <c r="B106" i="3"/>
  <c r="B114" i="3"/>
  <c r="B122" i="3"/>
  <c r="B130" i="3"/>
  <c r="B138" i="3"/>
  <c r="B146" i="3"/>
  <c r="B154" i="3"/>
  <c r="B162" i="3"/>
  <c r="B170" i="3"/>
  <c r="B178" i="3"/>
  <c r="B186" i="3"/>
  <c r="B194" i="3"/>
  <c r="B202" i="3"/>
  <c r="B210" i="3"/>
  <c r="B218" i="3"/>
  <c r="B226" i="3"/>
  <c r="B19" i="3"/>
  <c r="B35" i="3"/>
  <c r="B55" i="3"/>
  <c r="B71" i="3"/>
  <c r="B87" i="3"/>
  <c r="B107" i="3"/>
  <c r="B123" i="3"/>
  <c r="B143" i="3"/>
  <c r="B159" i="3"/>
  <c r="B175" i="3"/>
  <c r="B191" i="3"/>
  <c r="B211" i="3"/>
  <c r="B20" i="3"/>
  <c r="B52" i="3"/>
  <c r="B84" i="3"/>
  <c r="B116" i="3"/>
  <c r="B64" i="3"/>
  <c r="B32" i="3"/>
  <c r="B220" i="3"/>
  <c r="B156" i="3"/>
  <c r="B92" i="3"/>
  <c r="B12" i="3"/>
  <c r="B216" i="3"/>
  <c r="B184" i="3"/>
  <c r="B152" i="3"/>
  <c r="B120" i="3"/>
  <c r="B88" i="3"/>
  <c r="B56" i="3"/>
  <c r="B24" i="3"/>
  <c r="B172" i="3"/>
  <c r="B108" i="3"/>
  <c r="B60" i="3"/>
  <c r="B224" i="3"/>
  <c r="B196" i="3"/>
  <c r="B164" i="3"/>
  <c r="B132" i="3"/>
  <c r="B68" i="3"/>
  <c r="B219" i="3"/>
  <c r="B183" i="3"/>
  <c r="B151" i="3"/>
  <c r="B115" i="3"/>
  <c r="B79" i="3"/>
  <c r="B47" i="3"/>
  <c r="B11" i="3"/>
  <c r="B214" i="3"/>
  <c r="B198" i="3"/>
  <c r="B182" i="3"/>
  <c r="B166" i="3"/>
  <c r="B150" i="3"/>
  <c r="B134" i="3"/>
  <c r="B118" i="3"/>
  <c r="B102" i="3"/>
  <c r="B86" i="3"/>
  <c r="B70" i="3"/>
  <c r="B54" i="3"/>
  <c r="B38" i="3"/>
  <c r="B22" i="3"/>
  <c r="B215" i="3"/>
  <c r="B187" i="3"/>
  <c r="B155" i="3"/>
  <c r="B127" i="3"/>
  <c r="B95" i="3"/>
  <c r="B67" i="3"/>
  <c r="B39" i="3"/>
  <c r="B225" i="3"/>
  <c r="B209" i="3"/>
  <c r="B193" i="3"/>
  <c r="B177" i="3"/>
  <c r="B161" i="3"/>
  <c r="B145" i="3"/>
  <c r="B129" i="3"/>
  <c r="B113" i="3"/>
  <c r="B97" i="3"/>
  <c r="B81" i="3"/>
  <c r="B65" i="3"/>
  <c r="B49" i="3"/>
  <c r="B33" i="3"/>
  <c r="B17" i="3"/>
  <c r="F29" i="1"/>
  <c r="F28" i="1"/>
  <c r="D28" i="1"/>
  <c r="F21" i="1"/>
  <c r="A20" i="1"/>
  <c r="D21" i="1"/>
  <c r="CY19" i="1"/>
  <c r="CY18" i="1"/>
  <c r="CY20" i="1"/>
  <c r="CY21" i="1"/>
  <c r="C21" i="1" l="1"/>
  <c r="B21" i="1" s="1"/>
  <c r="C29" i="1"/>
  <c r="B29" i="1" s="1"/>
  <c r="A17" i="1"/>
  <c r="H19" i="1" s="1"/>
  <c r="A25" i="1"/>
  <c r="H27" i="1" s="1"/>
  <c r="A26" i="1" l="1"/>
  <c r="F26" i="1"/>
  <c r="D27" i="1"/>
  <c r="A27" i="1"/>
  <c r="F27" i="1"/>
  <c r="D26" i="1"/>
  <c r="F19" i="1"/>
  <c r="A19" i="1"/>
  <c r="A18" i="1"/>
  <c r="D19" i="1"/>
  <c r="D18" i="1"/>
  <c r="F18" i="1"/>
  <c r="C19" i="1" l="1"/>
  <c r="B19" i="1" s="1"/>
  <c r="C27" i="1"/>
  <c r="B27" i="1" s="1"/>
</calcChain>
</file>

<file path=xl/sharedStrings.xml><?xml version="1.0" encoding="utf-8"?>
<sst xmlns="http://schemas.openxmlformats.org/spreadsheetml/2006/main" count="115" uniqueCount="93">
  <si>
    <t>محاسبه ضریب زلزله طبق ویرایش چهارم استاندارد2800</t>
  </si>
  <si>
    <t>T0</t>
  </si>
  <si>
    <t>منطقه لرزه خیزی</t>
  </si>
  <si>
    <t>زمان تناوب طراحی 25%افزایش یابد</t>
  </si>
  <si>
    <t>ارتفاع ساختمان از تراز پایه(متر)</t>
  </si>
  <si>
    <t>TS</t>
  </si>
  <si>
    <t>A=0.35</t>
  </si>
  <si>
    <t>بلی</t>
  </si>
  <si>
    <t>S</t>
  </si>
  <si>
    <t>اثر میانقاب لحاظ شود؟</t>
  </si>
  <si>
    <t xml:space="preserve"> ضریب اهمیت ساختمان</t>
  </si>
  <si>
    <t>تیپ خاک</t>
  </si>
  <si>
    <t>S0</t>
  </si>
  <si>
    <t>II</t>
  </si>
  <si>
    <t>خیر</t>
  </si>
  <si>
    <t>A=0.30</t>
  </si>
  <si>
    <t>A=0.25</t>
  </si>
  <si>
    <t>A=0.20</t>
  </si>
  <si>
    <t>I</t>
  </si>
  <si>
    <t>III</t>
  </si>
  <si>
    <t>IV</t>
  </si>
  <si>
    <t>I=1.4</t>
  </si>
  <si>
    <t>I=1.2</t>
  </si>
  <si>
    <t>I=1.0</t>
  </si>
  <si>
    <t>I=0.8</t>
  </si>
  <si>
    <r>
      <rPr>
        <b/>
        <sz val="14"/>
        <rFont val="Bodoni MT Condensed"/>
        <family val="1"/>
      </rPr>
      <t>1</t>
    </r>
    <r>
      <rPr>
        <b/>
        <sz val="14"/>
        <rFont val="B Titr"/>
        <charset val="178"/>
      </rPr>
      <t>-مشخصات کلی ساختمان</t>
    </r>
  </si>
  <si>
    <r>
      <rPr>
        <sz val="14"/>
        <color rgb="FF000000"/>
        <rFont val="Tahoma"/>
        <family val="2"/>
      </rPr>
      <t>2-</t>
    </r>
    <r>
      <rPr>
        <b/>
        <sz val="14"/>
        <color rgb="FF000000"/>
        <rFont val="B Titr"/>
        <charset val="178"/>
      </rPr>
      <t>مشخصات سازه ای جهت X</t>
    </r>
  </si>
  <si>
    <r>
      <t>زمان تناوب نرم افزار (T</t>
    </r>
    <r>
      <rPr>
        <b/>
        <vertAlign val="subscript"/>
        <sz val="11"/>
        <color rgb="FF0070C0"/>
        <rFont val="Tahoma"/>
        <family val="2"/>
      </rPr>
      <t>ETABS</t>
    </r>
    <r>
      <rPr>
        <b/>
        <sz val="11"/>
        <color rgb="FF0070C0"/>
        <rFont val="Tahoma"/>
        <family val="2"/>
      </rPr>
      <t>)</t>
    </r>
  </si>
  <si>
    <t>سیستم مقاوم در برابر بارهای جانبی</t>
  </si>
  <si>
    <t>انتخاب سیستم سازه ای</t>
  </si>
  <si>
    <t>سیستم_دوگانه</t>
  </si>
  <si>
    <t>RU</t>
  </si>
  <si>
    <t>OMEGA</t>
  </si>
  <si>
    <t>CD</t>
  </si>
  <si>
    <t>H</t>
  </si>
  <si>
    <t>T</t>
  </si>
  <si>
    <t>سیستم_دیوارهای_باربر</t>
  </si>
  <si>
    <t>سیستم_قاب_ساختمانی_ساده</t>
  </si>
  <si>
    <t>سیستم_قاب_خمشی</t>
  </si>
  <si>
    <t>سیستم_کنسولی</t>
  </si>
  <si>
    <t>1-ديوارهای برشي بتن آرمه ويژه</t>
  </si>
  <si>
    <t>2-ديوارهای برشي بتن آرمه متوسط.</t>
  </si>
  <si>
    <t>3-ديوارهای برشي بتن آرمه معمولي(1)</t>
  </si>
  <si>
    <t xml:space="preserve">4-ديوارهای برشي بامصالح بنائي مسلح </t>
  </si>
  <si>
    <t>5-دیوارهای فولادی متشکل از قاب های سبک فولادی سرد نورد و مهارهای تسمه ای فولادی</t>
  </si>
  <si>
    <t>6-دیوارهای متشکل از قاب های سبک فولادی سرد نورد وصفحات پوشش فولادی</t>
  </si>
  <si>
    <t>7-دیوارهای بتن پاششی سه بعدی</t>
  </si>
  <si>
    <t>1-ديوارهای برشي بتن آرمه ويژه (2)</t>
  </si>
  <si>
    <t>2-ديوارهای برشي بتن آرمه متوسط</t>
  </si>
  <si>
    <t>3-ديوارهای برشي بتن آرمه معمولي(1.)</t>
  </si>
  <si>
    <t>4-ديوارهای برشي بامصالح بنائي مسلح .</t>
  </si>
  <si>
    <t>5-مهاربندی واگرای ویژه فولادی(2)و(3)</t>
  </si>
  <si>
    <t xml:space="preserve">6-مهاربندی کمانش تاب </t>
  </si>
  <si>
    <t>7-مهاربندی همگرای معمولی فولادی</t>
  </si>
  <si>
    <t>8- مهاربندی همگرای ویژه فولادی(2)</t>
  </si>
  <si>
    <t>1-قاب خمشي بتن آرمه ويژه(4)</t>
  </si>
  <si>
    <t>2-قاب خمشي بتن آرمه متوسط(4)</t>
  </si>
  <si>
    <t>3-قاب خمشي بتن آرمه معمولی(4)و(1)</t>
  </si>
  <si>
    <t>4-قاب خمشي فولادي ويژه</t>
  </si>
  <si>
    <t>5-قاب خمشي فولادي متوسط</t>
  </si>
  <si>
    <t>6-قاب خمشي فولادي معمولي(1)</t>
  </si>
  <si>
    <t>1-قاب خمشي ويژه (فولادي يابتني) + ديواربرشي بتن آرمه ويژه</t>
  </si>
  <si>
    <t>2-قاب خمشي بتن  آرمه متوسط + ديواربرشي بتن آرمه ویژه</t>
  </si>
  <si>
    <t>3-قاب خمشي بتن  آرمه متوسط + ديواربرشي بتن  آرمه متوسط</t>
  </si>
  <si>
    <t>4-قاب خمشي فولادي متوسط + ديواربرشي بتن  آرمه متوسط</t>
  </si>
  <si>
    <t>5-قاب خمشي فولادي ويژه + مهاربندي واگرای ویژه  فولادي</t>
  </si>
  <si>
    <t>6-قاب خمشي فولادي متوسط + مهاربندي واگرای ویژه  فولادي</t>
  </si>
  <si>
    <t>7-قاب خمشي فولادي ویژه + مهاربندي همگرای ویژه  فولادي</t>
  </si>
  <si>
    <t>8-قاب خمشي فولادي متوسط + مهاربندي همگرای ویژه  فولادي</t>
  </si>
  <si>
    <t>1-سازه های فولادی یا بتن آرمه ویژه</t>
  </si>
  <si>
    <r>
      <rPr>
        <sz val="14"/>
        <color rgb="FF000000"/>
        <rFont val="Tahoma"/>
        <family val="2"/>
      </rPr>
      <t>3-</t>
    </r>
    <r>
      <rPr>
        <b/>
        <sz val="14"/>
        <color rgb="FF000000"/>
        <rFont val="B Titr"/>
        <charset val="178"/>
      </rPr>
      <t>مشخصات سازه ای جهت Y</t>
    </r>
  </si>
  <si>
    <t>میانقاب</t>
  </si>
  <si>
    <t>تناوب</t>
  </si>
  <si>
    <r>
      <rPr>
        <sz val="14"/>
        <color rgb="FF000000"/>
        <rFont val="Tahoma"/>
        <family val="2"/>
      </rPr>
      <t>4-</t>
    </r>
    <r>
      <rPr>
        <b/>
        <sz val="14"/>
        <color rgb="FF000000"/>
        <rFont val="B Titr"/>
        <charset val="178"/>
      </rPr>
      <t>محاسبات ضریب زلزله جهت X</t>
    </r>
  </si>
  <si>
    <t>زمان تناوب تجربی</t>
  </si>
  <si>
    <t>نسبت شتاب مبنا طرح</t>
  </si>
  <si>
    <t>ضریب اهمیت</t>
  </si>
  <si>
    <t>H(m)</t>
  </si>
  <si>
    <t>Cd</t>
  </si>
  <si>
    <t>Ru</t>
  </si>
  <si>
    <t>Cx=</t>
  </si>
  <si>
    <t>B=</t>
  </si>
  <si>
    <t>T= Min (تحلیلی، 1.25تجربی)</t>
  </si>
  <si>
    <t>Cx(Drift)=</t>
  </si>
  <si>
    <r>
      <rPr>
        <sz val="12"/>
        <color theme="1"/>
        <rFont val="Tahoma"/>
        <family val="2"/>
      </rPr>
      <t>5</t>
    </r>
    <r>
      <rPr>
        <b/>
        <sz val="12"/>
        <color theme="1"/>
        <rFont val="Tahoma"/>
        <family val="2"/>
      </rPr>
      <t>-</t>
    </r>
    <r>
      <rPr>
        <b/>
        <sz val="12"/>
        <color theme="1"/>
        <rFont val="B Titr"/>
        <charset val="178"/>
      </rPr>
      <t>محاسبات ضریب زلزله برای کنترل دریفت</t>
    </r>
  </si>
  <si>
    <r>
      <rPr>
        <sz val="14"/>
        <color rgb="FF000000"/>
        <rFont val="Tahoma"/>
        <family val="2"/>
      </rPr>
      <t>6-</t>
    </r>
    <r>
      <rPr>
        <b/>
        <sz val="14"/>
        <color rgb="FF000000"/>
        <rFont val="B Titr"/>
        <charset val="178"/>
      </rPr>
      <t>محاسبات ضریب زلزله جهت Y</t>
    </r>
  </si>
  <si>
    <t>CY=</t>
  </si>
  <si>
    <t>CY(Drift)=</t>
  </si>
  <si>
    <r>
      <rPr>
        <sz val="12"/>
        <color theme="1"/>
        <rFont val="Tahoma"/>
        <family val="2"/>
      </rPr>
      <t>7-</t>
    </r>
    <r>
      <rPr>
        <b/>
        <sz val="12"/>
        <color theme="1"/>
        <rFont val="B Titr"/>
        <charset val="178"/>
      </rPr>
      <t>محاسبات ضریب زلزله برای کنترل دریفت</t>
    </r>
  </si>
  <si>
    <t xml:space="preserve">تهیه کننده:فریاد احمدکرمی                                                                                                                               M.F.Ahmadkarami@gmail.com </t>
  </si>
  <si>
    <t>B</t>
  </si>
  <si>
    <t>PERIOD(SEC)</t>
  </si>
  <si>
    <t>با تشکر از جناب آقای دکتر مهدی علیرضایی بابت راهنمایی های خوبشان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</si>
</sst>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49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4"/>
      <color theme="1"/>
      <name val="B Titr"/>
      <charset val="178"/>
    </font>
    <font>
      <b/>
      <sz val="18"/>
      <color rgb="FFCC3300"/>
      <name val="B Titr"/>
      <charset val="178"/>
    </font>
    <font>
      <b/>
      <sz val="14"/>
      <name val="B Titr"/>
      <charset val="178"/>
    </font>
    <font>
      <sz val="11"/>
      <color theme="1"/>
      <name val="Arial"/>
      <family val="2"/>
    </font>
    <font>
      <b/>
      <sz val="11"/>
      <color rgb="FFFF0000"/>
      <name val="Arial"/>
      <family val="2"/>
    </font>
    <font>
      <b/>
      <sz val="14"/>
      <color rgb="FF0070C0"/>
      <name val="B Mitra"/>
      <charset val="178"/>
    </font>
    <font>
      <sz val="14"/>
      <color rgb="FFFF0000"/>
      <name val="Tahoma"/>
      <family val="2"/>
    </font>
    <font>
      <sz val="16"/>
      <color rgb="FFFF0000"/>
      <name val="B Mitra"/>
      <charset val="178"/>
    </font>
    <font>
      <sz val="14"/>
      <color rgb="FFFF0000"/>
      <name val="B Mitra"/>
      <charset val="178"/>
    </font>
    <font>
      <sz val="16"/>
      <color rgb="FFFF0000"/>
      <name val="Tahoma"/>
      <family val="2"/>
    </font>
    <font>
      <b/>
      <sz val="14"/>
      <name val="Bodoni MT Condensed"/>
      <family val="1"/>
    </font>
    <font>
      <b/>
      <sz val="16"/>
      <color rgb="FFFF0000"/>
      <name val="B Mitra"/>
      <charset val="178"/>
    </font>
    <font>
      <b/>
      <sz val="14"/>
      <color rgb="FF000000"/>
      <name val="B Titr"/>
      <charset val="178"/>
    </font>
    <font>
      <sz val="14"/>
      <color rgb="FF000000"/>
      <name val="Tahoma"/>
      <family val="2"/>
    </font>
    <font>
      <b/>
      <sz val="11"/>
      <color rgb="FF0070C0"/>
      <name val="Tahoma"/>
      <family val="2"/>
    </font>
    <font>
      <b/>
      <vertAlign val="subscript"/>
      <sz val="11"/>
      <color rgb="FF0070C0"/>
      <name val="Tahoma"/>
      <family val="2"/>
    </font>
    <font>
      <b/>
      <sz val="16"/>
      <color rgb="FF0070C0"/>
      <name val="B Mitra"/>
      <charset val="178"/>
    </font>
    <font>
      <sz val="12"/>
      <color rgb="FFFF0000"/>
      <name val="Tahoma"/>
      <family val="2"/>
    </font>
    <font>
      <b/>
      <sz val="14"/>
      <color rgb="FFFF0000"/>
      <name val="B Mitra"/>
      <charset val="178"/>
    </font>
    <font>
      <b/>
      <sz val="11"/>
      <color rgb="FF0070C0"/>
      <name val="B Mitra"/>
      <charset val="178"/>
    </font>
    <font>
      <sz val="11"/>
      <color rgb="FF0070C0"/>
      <name val="B Mitra"/>
      <charset val="178"/>
    </font>
    <font>
      <sz val="12"/>
      <color theme="1"/>
      <name val="Tahoma"/>
      <family val="2"/>
    </font>
    <font>
      <sz val="12"/>
      <color theme="1"/>
      <name val="Symbol"/>
      <family val="1"/>
      <charset val="2"/>
    </font>
    <font>
      <sz val="12"/>
      <color rgb="FF0070C0"/>
      <name val="Romantic"/>
      <charset val="2"/>
    </font>
    <font>
      <sz val="12"/>
      <color rgb="FF0070C0"/>
      <name val="B Mitra"/>
      <charset val="178"/>
    </font>
    <font>
      <sz val="12"/>
      <color rgb="FF0070C0"/>
      <name val="Tahoma"/>
      <family val="2"/>
    </font>
    <font>
      <sz val="10"/>
      <color rgb="FF0000FF"/>
      <name val="Romantic"/>
      <charset val="2"/>
    </font>
    <font>
      <sz val="12"/>
      <color rgb="FF0000FF"/>
      <name val="B Mitra"/>
      <charset val="178"/>
    </font>
    <font>
      <sz val="16"/>
      <color rgb="FF0000FF"/>
      <name val="Romantic"/>
      <charset val="2"/>
    </font>
    <font>
      <sz val="14"/>
      <color rgb="FF0000FF"/>
      <name val="Tahoma"/>
      <family val="2"/>
    </font>
    <font>
      <b/>
      <sz val="12"/>
      <color theme="1"/>
      <name val="B Titr"/>
      <charset val="178"/>
    </font>
    <font>
      <b/>
      <sz val="12"/>
      <color theme="1"/>
      <name val="Tahoma"/>
      <family val="2"/>
    </font>
    <font>
      <sz val="14"/>
      <color rgb="FFCC3300"/>
      <name val="Tahoma"/>
      <family val="2"/>
    </font>
    <font>
      <b/>
      <sz val="20"/>
      <color rgb="FFFF0000"/>
      <name val="B Mitra"/>
      <charset val="178"/>
    </font>
    <font>
      <b/>
      <sz val="12"/>
      <color rgb="FF003366"/>
      <name val="B Mitra"/>
      <charset val="178"/>
    </font>
    <font>
      <sz val="11"/>
      <color rgb="FF003366"/>
      <name val="B Mitra"/>
      <charset val="178"/>
    </font>
    <font>
      <sz val="14"/>
      <color rgb="FF003366"/>
      <name val="B Mitra"/>
      <charset val="178"/>
    </font>
    <font>
      <sz val="16"/>
      <color theme="1"/>
      <name val="Symbol"/>
      <family val="1"/>
      <charset val="2"/>
    </font>
    <font>
      <sz val="12"/>
      <color rgb="FF003366"/>
      <name val="Tahoma"/>
      <family val="2"/>
    </font>
    <font>
      <sz val="12"/>
      <name val="Tahoma"/>
      <family val="2"/>
    </font>
    <font>
      <sz val="11"/>
      <color rgb="FF0000FF"/>
      <name val="B Mitra"/>
      <charset val="178"/>
    </font>
    <font>
      <sz val="14"/>
      <color rgb="FFCC3300"/>
      <name val="Symbol"/>
      <family val="1"/>
      <charset val="2"/>
    </font>
    <font>
      <b/>
      <sz val="22"/>
      <color rgb="FFFF0000"/>
      <name val="B Mitra"/>
      <charset val="178"/>
    </font>
    <font>
      <sz val="18"/>
      <color rgb="FFFF0000"/>
      <name val="Tahoma"/>
      <family val="2"/>
    </font>
    <font>
      <b/>
      <sz val="18"/>
      <color theme="9"/>
      <name val="B Titr"/>
      <charset val="178"/>
    </font>
    <font>
      <sz val="11"/>
      <color rgb="FFFF0000"/>
      <name val="Calibri"/>
      <family val="2"/>
      <scheme val="minor"/>
    </font>
    <font>
      <sz val="12"/>
      <color rgb="FFFF0000"/>
      <name val="Nazanin"/>
      <charset val="178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theme="9" tint="0.79998168889431442"/>
        <bgColor indexed="64"/>
      </patternFill>
    </fill>
  </fills>
  <borders count="103">
    <border>
      <left/>
      <right/>
      <top/>
      <bottom/>
      <diagonal/>
    </border>
    <border>
      <left style="thin">
        <color indexed="64"/>
      </left>
      <right style="hair">
        <color rgb="FF7030A0"/>
      </right>
      <top style="hair">
        <color rgb="FF7030A0"/>
      </top>
      <bottom style="hair">
        <color rgb="FF7030A0"/>
      </bottom>
      <diagonal/>
    </border>
    <border>
      <left style="hair">
        <color rgb="FF7030A0"/>
      </left>
      <right style="hair">
        <color rgb="FF7030A0"/>
      </right>
      <top style="hair">
        <color rgb="FF7030A0"/>
      </top>
      <bottom style="hair">
        <color rgb="FF7030A0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 style="hair">
        <color rgb="FF7030A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rgb="FF7030A0"/>
      </right>
      <top/>
      <bottom style="hair">
        <color rgb="FF7030A0"/>
      </bottom>
      <diagonal/>
    </border>
    <border>
      <left style="hair">
        <color rgb="FF7030A0"/>
      </left>
      <right style="thin">
        <color indexed="64"/>
      </right>
      <top/>
      <bottom style="hair">
        <color rgb="FF7030A0"/>
      </bottom>
      <diagonal/>
    </border>
    <border>
      <left style="hair">
        <color rgb="FF7030A0"/>
      </left>
      <right style="hair">
        <color rgb="FF7030A0"/>
      </right>
      <top/>
      <bottom style="hair">
        <color rgb="FF7030A0"/>
      </bottom>
      <diagonal/>
    </border>
    <border>
      <left style="hair">
        <color rgb="FF7030A0"/>
      </left>
      <right/>
      <top style="hair">
        <color rgb="FF7030A0"/>
      </top>
      <bottom style="hair">
        <color rgb="FF7030A0"/>
      </bottom>
      <diagonal/>
    </border>
    <border>
      <left style="hair">
        <color rgb="FF7030A0"/>
      </left>
      <right/>
      <top/>
      <bottom style="hair">
        <color rgb="FF7030A0"/>
      </bottom>
      <diagonal/>
    </border>
    <border>
      <left/>
      <right/>
      <top/>
      <bottom style="hair">
        <color rgb="FF7030A0"/>
      </bottom>
      <diagonal/>
    </border>
    <border>
      <left style="hair">
        <color rgb="FF7030A0"/>
      </left>
      <right/>
      <top style="hair">
        <color rgb="FF7030A0"/>
      </top>
      <bottom/>
      <diagonal/>
    </border>
    <border>
      <left style="hair">
        <color rgb="FF7030A0"/>
      </left>
      <right/>
      <top/>
      <bottom/>
      <diagonal/>
    </border>
    <border>
      <left/>
      <right/>
      <top/>
      <bottom style="hair">
        <color rgb="FF00B050"/>
      </bottom>
      <diagonal/>
    </border>
    <border>
      <left style="hair">
        <color rgb="FF7030A0"/>
      </left>
      <right style="thin">
        <color indexed="64"/>
      </right>
      <top/>
      <bottom/>
      <diagonal/>
    </border>
    <border>
      <left style="hair">
        <color rgb="FF7030A0"/>
      </left>
      <right style="hair">
        <color rgb="FF7030A0"/>
      </right>
      <top style="thin">
        <color indexed="64"/>
      </top>
      <bottom style="thin">
        <color indexed="64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rgb="FF7030A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/>
      <diagonal/>
    </border>
    <border>
      <left style="hair">
        <color rgb="FF7030A0"/>
      </left>
      <right style="hair">
        <color rgb="FF7030A0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rgb="FF7030A0"/>
      </top>
      <bottom/>
      <diagonal/>
    </border>
    <border>
      <left style="thin">
        <color indexed="64"/>
      </left>
      <right/>
      <top style="hair">
        <color rgb="FF7030A0"/>
      </top>
      <bottom/>
      <diagonal/>
    </border>
    <border>
      <left style="thin">
        <color indexed="64"/>
      </left>
      <right style="hair">
        <color rgb="FF7030A0"/>
      </right>
      <top style="hair">
        <color rgb="FF7030A0"/>
      </top>
      <bottom/>
      <diagonal/>
    </border>
    <border>
      <left style="hair">
        <color rgb="FF7030A0"/>
      </left>
      <right style="hair">
        <color rgb="FF7030A0"/>
      </right>
      <top style="hair">
        <color rgb="FF7030A0"/>
      </top>
      <bottom/>
      <diagonal/>
    </border>
    <border>
      <left style="hair">
        <color rgb="FF7030A0"/>
      </left>
      <right style="hair">
        <color rgb="FF7030A0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rgb="FF7030A0"/>
      </bottom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hair">
        <color rgb="FF7030A0"/>
      </left>
      <right style="thick">
        <color indexed="64"/>
      </right>
      <top style="hair">
        <color rgb="FF7030A0"/>
      </top>
      <bottom style="hair">
        <color rgb="FF7030A0"/>
      </bottom>
      <diagonal/>
    </border>
    <border>
      <left style="hair">
        <color rgb="FF7030A0"/>
      </left>
      <right style="thick">
        <color indexed="64"/>
      </right>
      <top style="hair">
        <color rgb="FF7030A0"/>
      </top>
      <bottom/>
      <diagonal/>
    </border>
    <border>
      <left style="thick">
        <color indexed="64"/>
      </left>
      <right style="hair">
        <color rgb="FF7030A0"/>
      </right>
      <top style="hair">
        <color rgb="FF7030A0"/>
      </top>
      <bottom style="hair">
        <color rgb="FF7030A0"/>
      </bottom>
      <diagonal/>
    </border>
    <border>
      <left style="thick">
        <color indexed="64"/>
      </left>
      <right style="thin">
        <color indexed="64"/>
      </right>
      <top style="hair">
        <color rgb="FF7030A0"/>
      </top>
      <bottom style="hair">
        <color rgb="FF7030A0"/>
      </bottom>
      <diagonal/>
    </border>
    <border>
      <left style="thick">
        <color indexed="64"/>
      </left>
      <right style="thin">
        <color indexed="64"/>
      </right>
      <top style="hair">
        <color rgb="FF7030A0"/>
      </top>
      <bottom/>
      <diagonal/>
    </border>
    <border>
      <left style="thick">
        <color indexed="64"/>
      </left>
      <right style="hair">
        <color rgb="FF7030A0"/>
      </right>
      <top/>
      <bottom/>
      <diagonal/>
    </border>
    <border>
      <left style="hair">
        <color rgb="FF7030A0"/>
      </left>
      <right style="hair">
        <color rgb="FF7030A0"/>
      </right>
      <top style="thin">
        <color indexed="64"/>
      </top>
      <bottom style="thick">
        <color indexed="64"/>
      </bottom>
      <diagonal/>
    </border>
    <border>
      <left style="hair">
        <color rgb="FF7030A0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hair">
        <color rgb="FF7030A0"/>
      </left>
      <right/>
      <top style="hair">
        <color rgb="FF7030A0"/>
      </top>
      <bottom style="thick">
        <color indexed="64"/>
      </bottom>
      <diagonal/>
    </border>
    <border>
      <left style="thick">
        <color indexed="64"/>
      </left>
      <right style="hair">
        <color rgb="FF7030A0"/>
      </right>
      <top/>
      <bottom style="thick">
        <color indexed="64"/>
      </bottom>
      <diagonal/>
    </border>
    <border>
      <left style="hair">
        <color rgb="FF7030A0"/>
      </left>
      <right style="thick">
        <color indexed="64"/>
      </right>
      <top style="hair">
        <color rgb="FF7030A0"/>
      </top>
      <bottom style="thick">
        <color indexed="64"/>
      </bottom>
      <diagonal/>
    </border>
    <border>
      <left style="thin">
        <color indexed="64"/>
      </left>
      <right style="hair">
        <color rgb="FF7030A0"/>
      </right>
      <top style="thick">
        <color indexed="64"/>
      </top>
      <bottom style="hair">
        <color rgb="FF7030A0"/>
      </bottom>
      <diagonal/>
    </border>
    <border>
      <left style="thick">
        <color indexed="64"/>
      </left>
      <right style="thin">
        <color indexed="64"/>
      </right>
      <top/>
      <bottom style="hair">
        <color rgb="FF7030A0"/>
      </bottom>
      <diagonal/>
    </border>
    <border>
      <left style="hair">
        <color rgb="FF7030A0"/>
      </left>
      <right style="thick">
        <color indexed="64"/>
      </right>
      <top/>
      <bottom style="hair">
        <color rgb="FF7030A0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hair">
        <color rgb="FF7030A0"/>
      </left>
      <right style="hair">
        <color rgb="FF7030A0"/>
      </right>
      <top style="hair">
        <color rgb="FF7030A0"/>
      </top>
      <bottom style="thick">
        <color indexed="64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 style="thick">
        <color indexed="64"/>
      </bottom>
      <diagonal/>
    </border>
    <border>
      <left style="thin">
        <color indexed="64"/>
      </left>
      <right style="hair">
        <color rgb="FF7030A0"/>
      </right>
      <top style="hair">
        <color rgb="FF7030A0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hair">
        <color rgb="FF7030A0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hair">
        <color rgb="FF7030A0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rgb="FF7030A0"/>
      </bottom>
      <diagonal/>
    </border>
    <border>
      <left style="hair">
        <color rgb="FF7030A0"/>
      </left>
      <right style="hair">
        <color rgb="FF7030A0"/>
      </right>
      <top style="thick">
        <color indexed="64"/>
      </top>
      <bottom style="hair">
        <color rgb="FF7030A0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hair">
        <color rgb="FF7030A0"/>
      </left>
      <right style="thin">
        <color indexed="64"/>
      </right>
      <top style="thick">
        <color indexed="64"/>
      </top>
      <bottom style="hair">
        <color rgb="FF7030A0"/>
      </bottom>
      <diagonal/>
    </border>
    <border>
      <left style="hair">
        <color rgb="FF7030A0"/>
      </left>
      <right style="thick">
        <color indexed="64"/>
      </right>
      <top style="thick">
        <color indexed="64"/>
      </top>
      <bottom style="hair">
        <color rgb="FF7030A0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ck">
        <color rgb="FF000000"/>
      </bottom>
      <diagonal/>
    </border>
    <border>
      <left style="medium">
        <color indexed="64"/>
      </left>
      <right style="thin">
        <color indexed="64"/>
      </right>
      <top style="hair">
        <color rgb="FF7030A0"/>
      </top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hair">
        <color rgb="FF7030A0"/>
      </right>
      <top style="hair">
        <color rgb="FF7030A0"/>
      </top>
      <bottom style="thick">
        <color indexed="64"/>
      </bottom>
      <diagonal/>
    </border>
    <border>
      <left style="hair">
        <color rgb="FF7030A0"/>
      </left>
      <right style="hair">
        <color rgb="FF7030A0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hair">
        <color rgb="FF7030A0"/>
      </left>
      <right/>
      <top style="thick">
        <color indexed="64"/>
      </top>
      <bottom style="hair">
        <color rgb="FF7030A0"/>
      </bottom>
      <diagonal/>
    </border>
    <border>
      <left/>
      <right style="hair">
        <color rgb="FF7030A0"/>
      </right>
      <top style="thick">
        <color indexed="64"/>
      </top>
      <bottom style="hair">
        <color rgb="FF7030A0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hair">
        <color rgb="FF7030A0"/>
      </left>
      <right style="hair">
        <color rgb="FF7030A0"/>
      </right>
      <top style="hair">
        <color rgb="FF00B050"/>
      </top>
      <bottom style="thick">
        <color indexed="64"/>
      </bottom>
      <diagonal/>
    </border>
    <border>
      <left style="thick">
        <color indexed="64"/>
      </left>
      <right style="hair">
        <color rgb="FF7030A0"/>
      </right>
      <top style="hair">
        <color rgb="FF7030A0"/>
      </top>
      <bottom/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hair">
        <color rgb="FF7030A0"/>
      </bottom>
      <diagonal/>
    </border>
    <border>
      <left style="thin">
        <color indexed="64"/>
      </left>
      <right style="thick">
        <color indexed="64"/>
      </right>
      <top style="hair">
        <color rgb="FF7030A0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207">
    <xf numFmtId="0" fontId="0" fillId="0" borderId="0" xfId="0"/>
    <xf numFmtId="0" fontId="6" fillId="0" borderId="2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36" fillId="0" borderId="8" xfId="0" applyFont="1" applyBorder="1" applyAlignment="1">
      <alignment horizontal="center" vertical="center"/>
    </xf>
    <xf numFmtId="0" fontId="37" fillId="0" borderId="10" xfId="0" applyFont="1" applyBorder="1" applyAlignment="1">
      <alignment horizontal="center" vertical="center"/>
    </xf>
    <xf numFmtId="0" fontId="39" fillId="0" borderId="12" xfId="0" applyFont="1" applyBorder="1" applyAlignment="1">
      <alignment horizontal="center" vertical="center"/>
    </xf>
    <xf numFmtId="0" fontId="39" fillId="0" borderId="13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40" fillId="0" borderId="14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Border="1"/>
    <xf numFmtId="0" fontId="1" fillId="0" borderId="0" xfId="0" applyFont="1" applyFill="1" applyBorder="1"/>
    <xf numFmtId="2" fontId="0" fillId="0" borderId="0" xfId="0" applyNumberFormat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6" borderId="19" xfId="0" applyFill="1" applyBorder="1" applyAlignment="1">
      <alignment horizontal="center" vertical="center"/>
    </xf>
    <xf numFmtId="0" fontId="45" fillId="0" borderId="21" xfId="0" applyFont="1" applyBorder="1" applyAlignment="1">
      <alignment horizontal="center" vertical="center"/>
    </xf>
    <xf numFmtId="2" fontId="11" fillId="0" borderId="20" xfId="0" applyNumberFormat="1" applyFont="1" applyBorder="1" applyAlignment="1" applyProtection="1">
      <alignment horizontal="center" vertical="center"/>
    </xf>
    <xf numFmtId="165" fontId="23" fillId="0" borderId="31" xfId="0" applyNumberFormat="1" applyFont="1" applyBorder="1" applyAlignment="1">
      <alignment horizontal="center" vertical="center"/>
    </xf>
    <xf numFmtId="0" fontId="0" fillId="0" borderId="0" xfId="0" applyBorder="1"/>
    <xf numFmtId="0" fontId="6" fillId="0" borderId="8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10" fillId="0" borderId="44" xfId="0" applyFont="1" applyBorder="1" applyAlignment="1" applyProtection="1">
      <alignment horizontal="center" vertical="center"/>
      <protection locked="0"/>
    </xf>
    <xf numFmtId="0" fontId="7" fillId="0" borderId="44" xfId="0" applyFont="1" applyBorder="1" applyAlignment="1">
      <alignment horizontal="center" vertical="center"/>
    </xf>
    <xf numFmtId="2" fontId="25" fillId="0" borderId="46" xfId="0" applyNumberFormat="1" applyFont="1" applyBorder="1" applyAlignment="1">
      <alignment horizontal="center" vertical="center"/>
    </xf>
    <xf numFmtId="2" fontId="27" fillId="0" borderId="46" xfId="0" applyNumberFormat="1" applyFont="1" applyBorder="1" applyAlignment="1">
      <alignment horizontal="center" vertical="center"/>
    </xf>
    <xf numFmtId="0" fontId="1" fillId="0" borderId="36" xfId="0" applyFont="1" applyFill="1" applyBorder="1" applyAlignment="1">
      <alignment horizontal="center" vertical="center"/>
    </xf>
    <xf numFmtId="0" fontId="1" fillId="0" borderId="36" xfId="0" applyFont="1" applyBorder="1"/>
    <xf numFmtId="0" fontId="40" fillId="0" borderId="44" xfId="0" applyFont="1" applyBorder="1" applyAlignment="1">
      <alignment horizontal="center" vertical="center"/>
    </xf>
    <xf numFmtId="0" fontId="39" fillId="0" borderId="44" xfId="0" applyFont="1" applyBorder="1" applyAlignment="1">
      <alignment horizontal="center" vertical="center"/>
    </xf>
    <xf numFmtId="0" fontId="27" fillId="0" borderId="44" xfId="0" applyFont="1" applyBorder="1" applyAlignment="1">
      <alignment horizontal="center" vertical="center"/>
    </xf>
    <xf numFmtId="0" fontId="1" fillId="0" borderId="43" xfId="0" applyFont="1" applyBorder="1"/>
    <xf numFmtId="0" fontId="1" fillId="0" borderId="0" xfId="0" applyFont="1" applyFill="1" applyBorder="1" applyAlignment="1">
      <alignment horizontal="center"/>
    </xf>
    <xf numFmtId="0" fontId="20" fillId="0" borderId="55" xfId="0" applyFont="1" applyBorder="1" applyAlignment="1" applyProtection="1">
      <alignment horizontal="center" vertical="center"/>
      <protection locked="0"/>
    </xf>
    <xf numFmtId="0" fontId="7" fillId="0" borderId="58" xfId="0" applyFont="1" applyBorder="1" applyAlignment="1">
      <alignment horizontal="center" vertical="center"/>
    </xf>
    <xf numFmtId="0" fontId="11" fillId="0" borderId="55" xfId="0" applyFont="1" applyBorder="1" applyAlignment="1" applyProtection="1">
      <alignment horizontal="center" vertical="center"/>
      <protection locked="0"/>
    </xf>
    <xf numFmtId="0" fontId="14" fillId="2" borderId="69" xfId="0" applyFont="1" applyFill="1" applyBorder="1" applyAlignment="1">
      <alignment horizontal="right" vertical="center" readingOrder="2"/>
    </xf>
    <xf numFmtId="0" fontId="14" fillId="2" borderId="80" xfId="0" applyFont="1" applyFill="1" applyBorder="1" applyAlignment="1">
      <alignment horizontal="right" vertical="center" readingOrder="2"/>
    </xf>
    <xf numFmtId="0" fontId="18" fillId="0" borderId="79" xfId="0" applyFont="1" applyBorder="1" applyAlignment="1">
      <alignment horizontal="center" vertical="center"/>
    </xf>
    <xf numFmtId="0" fontId="22" fillId="0" borderId="76" xfId="0" applyFont="1" applyBorder="1" applyAlignment="1">
      <alignment horizontal="center" vertical="center"/>
    </xf>
    <xf numFmtId="0" fontId="14" fillId="2" borderId="84" xfId="0" applyFont="1" applyFill="1" applyBorder="1" applyAlignment="1">
      <alignment horizontal="right" vertical="center" readingOrder="2"/>
    </xf>
    <xf numFmtId="164" fontId="23" fillId="0" borderId="45" xfId="0" applyNumberFormat="1" applyFont="1" applyBorder="1" applyAlignment="1">
      <alignment horizontal="center" vertical="center"/>
    </xf>
    <xf numFmtId="164" fontId="23" fillId="0" borderId="85" xfId="0" applyNumberFormat="1" applyFont="1" applyBorder="1" applyAlignment="1">
      <alignment horizontal="center" vertical="center"/>
    </xf>
    <xf numFmtId="2" fontId="28" fillId="4" borderId="38" xfId="0" applyNumberFormat="1" applyFont="1" applyFill="1" applyBorder="1" applyAlignment="1">
      <alignment horizontal="center" vertical="center"/>
    </xf>
    <xf numFmtId="0" fontId="29" fillId="4" borderId="27" xfId="0" applyFont="1" applyFill="1" applyBorder="1" applyAlignment="1">
      <alignment horizontal="center" vertical="center"/>
    </xf>
    <xf numFmtId="0" fontId="29" fillId="4" borderId="87" xfId="0" applyFont="1" applyFill="1" applyBorder="1" applyAlignment="1">
      <alignment horizontal="center" vertical="center"/>
    </xf>
    <xf numFmtId="164" fontId="23" fillId="0" borderId="76" xfId="0" applyNumberFormat="1" applyFont="1" applyBorder="1" applyAlignment="1">
      <alignment horizontal="center" vertical="center"/>
    </xf>
    <xf numFmtId="0" fontId="38" fillId="0" borderId="79" xfId="0" applyFont="1" applyBorder="1" applyAlignment="1">
      <alignment horizontal="center" vertical="center"/>
    </xf>
    <xf numFmtId="0" fontId="37" fillId="0" borderId="8" xfId="0" applyFont="1" applyBorder="1" applyAlignment="1">
      <alignment horizontal="center" vertical="center"/>
    </xf>
    <xf numFmtId="0" fontId="14" fillId="2" borderId="41" xfId="0" applyFont="1" applyFill="1" applyBorder="1" applyAlignment="1">
      <alignment horizontal="right" vertical="center" readingOrder="2"/>
    </xf>
    <xf numFmtId="164" fontId="41" fillId="0" borderId="45" xfId="0" applyNumberFormat="1" applyFont="1" applyBorder="1" applyAlignment="1">
      <alignment horizontal="center" vertical="center"/>
    </xf>
    <xf numFmtId="2" fontId="23" fillId="0" borderId="97" xfId="0" applyNumberFormat="1" applyFont="1" applyBorder="1" applyAlignment="1">
      <alignment horizontal="center" vertical="center"/>
    </xf>
    <xf numFmtId="164" fontId="23" fillId="0" borderId="98" xfId="0" applyNumberFormat="1" applyFont="1" applyBorder="1" applyAlignment="1">
      <alignment horizontal="center" vertical="center"/>
    </xf>
    <xf numFmtId="0" fontId="42" fillId="4" borderId="67" xfId="0" applyFont="1" applyFill="1" applyBorder="1" applyAlignment="1">
      <alignment horizontal="center" vertical="center"/>
    </xf>
    <xf numFmtId="0" fontId="42" fillId="4" borderId="27" xfId="0" applyFont="1" applyFill="1" applyBorder="1" applyAlignment="1">
      <alignment horizontal="center" vertical="center"/>
    </xf>
    <xf numFmtId="0" fontId="0" fillId="0" borderId="36" xfId="0" applyBorder="1"/>
    <xf numFmtId="0" fontId="21" fillId="0" borderId="10" xfId="0" applyFont="1" applyBorder="1" applyAlignment="1">
      <alignment horizontal="center" vertical="center"/>
    </xf>
    <xf numFmtId="0" fontId="21" fillId="0" borderId="76" xfId="0" applyFont="1" applyBorder="1" applyAlignment="1">
      <alignment horizontal="center" vertical="center"/>
    </xf>
    <xf numFmtId="0" fontId="23" fillId="0" borderId="9" xfId="0" applyFont="1" applyBorder="1" applyAlignment="1">
      <alignment horizontal="center" vertical="center"/>
    </xf>
    <xf numFmtId="165" fontId="23" fillId="0" borderId="53" xfId="0" applyNumberFormat="1" applyFont="1" applyBorder="1" applyAlignment="1">
      <alignment horizontal="center" vertical="center"/>
    </xf>
    <xf numFmtId="2" fontId="23" fillId="0" borderId="61" xfId="0" applyNumberFormat="1" applyFont="1" applyBorder="1" applyAlignment="1">
      <alignment horizontal="center" vertical="center"/>
    </xf>
    <xf numFmtId="0" fontId="47" fillId="0" borderId="0" xfId="0" applyFont="1"/>
    <xf numFmtId="0" fontId="47" fillId="0" borderId="43" xfId="0" applyFont="1" applyBorder="1"/>
    <xf numFmtId="0" fontId="47" fillId="0" borderId="0" xfId="0" applyFont="1" applyBorder="1"/>
    <xf numFmtId="0" fontId="47" fillId="0" borderId="43" xfId="0" applyFont="1" applyFill="1" applyBorder="1"/>
    <xf numFmtId="0" fontId="47" fillId="0" borderId="0" xfId="0" applyFont="1" applyFill="1" applyBorder="1"/>
    <xf numFmtId="0" fontId="47" fillId="0" borderId="0" xfId="0" applyFont="1" applyAlignment="1">
      <alignment horizontal="center" vertical="center"/>
    </xf>
    <xf numFmtId="0" fontId="48" fillId="0" borderId="0" xfId="0" applyFont="1" applyFill="1" applyBorder="1" applyAlignment="1">
      <alignment horizontal="center" vertical="center" wrapText="1" readingOrder="2"/>
    </xf>
    <xf numFmtId="0" fontId="47" fillId="0" borderId="0" xfId="0" applyFont="1" applyFill="1" applyBorder="1" applyAlignment="1">
      <alignment horizontal="center" vertical="center" wrapText="1"/>
    </xf>
    <xf numFmtId="0" fontId="47" fillId="0" borderId="0" xfId="0" quotePrefix="1" applyFont="1" applyFill="1" applyBorder="1" applyAlignment="1">
      <alignment horizontal="center" vertical="center" wrapText="1"/>
    </xf>
    <xf numFmtId="0" fontId="47" fillId="0" borderId="0" xfId="0" applyFont="1" applyFill="1" applyBorder="1" applyAlignment="1">
      <alignment horizontal="center"/>
    </xf>
    <xf numFmtId="0" fontId="47" fillId="0" borderId="0" xfId="0" applyFont="1" applyFill="1" applyBorder="1" applyAlignment="1">
      <alignment horizontal="center" vertical="center"/>
    </xf>
    <xf numFmtId="0" fontId="32" fillId="5" borderId="94" xfId="0" applyFont="1" applyFill="1" applyBorder="1" applyAlignment="1">
      <alignment horizontal="right" vertical="center" readingOrder="2"/>
    </xf>
    <xf numFmtId="0" fontId="32" fillId="5" borderId="95" xfId="0" applyFont="1" applyFill="1" applyBorder="1" applyAlignment="1">
      <alignment horizontal="right" vertical="center" readingOrder="2"/>
    </xf>
    <xf numFmtId="0" fontId="32" fillId="5" borderId="96" xfId="0" applyFont="1" applyFill="1" applyBorder="1" applyAlignment="1">
      <alignment horizontal="right" vertical="center" readingOrder="2"/>
    </xf>
    <xf numFmtId="164" fontId="43" fillId="0" borderId="49" xfId="0" applyNumberFormat="1" applyFont="1" applyBorder="1" applyAlignment="1">
      <alignment horizontal="center" vertical="center"/>
    </xf>
    <xf numFmtId="164" fontId="43" fillId="0" borderId="54" xfId="0" applyNumberFormat="1" applyFont="1" applyBorder="1" applyAlignment="1">
      <alignment horizontal="center" vertical="center"/>
    </xf>
    <xf numFmtId="165" fontId="34" fillId="0" borderId="32" xfId="0" applyNumberFormat="1" applyFont="1" applyBorder="1" applyAlignment="1">
      <alignment horizontal="center" vertical="center"/>
    </xf>
    <xf numFmtId="165" fontId="34" fillId="0" borderId="16" xfId="0" applyNumberFormat="1" applyFont="1" applyBorder="1" applyAlignment="1">
      <alignment horizontal="center" vertical="center"/>
    </xf>
    <xf numFmtId="165" fontId="34" fillId="0" borderId="50" xfId="0" applyNumberFormat="1" applyFont="1" applyBorder="1" applyAlignment="1">
      <alignment horizontal="center" vertical="center"/>
    </xf>
    <xf numFmtId="164" fontId="23" fillId="0" borderId="13" xfId="0" applyNumberFormat="1" applyFont="1" applyBorder="1" applyAlignment="1">
      <alignment horizontal="center" vertical="center"/>
    </xf>
    <xf numFmtId="164" fontId="23" fillId="0" borderId="0" xfId="0" applyNumberFormat="1" applyFont="1" applyBorder="1" applyAlignment="1">
      <alignment horizontal="center" vertical="center"/>
    </xf>
    <xf numFmtId="164" fontId="23" fillId="0" borderId="89" xfId="0" applyNumberFormat="1" applyFont="1" applyBorder="1" applyAlignment="1">
      <alignment horizontal="center" vertical="center"/>
    </xf>
    <xf numFmtId="164" fontId="23" fillId="0" borderId="100" xfId="0" applyNumberFormat="1" applyFont="1" applyBorder="1" applyAlignment="1">
      <alignment horizontal="center" vertical="center"/>
    </xf>
    <xf numFmtId="0" fontId="44" fillId="0" borderId="17" xfId="0" applyFont="1" applyBorder="1" applyAlignment="1">
      <alignment horizontal="center" vertical="center"/>
    </xf>
    <xf numFmtId="0" fontId="44" fillId="0" borderId="18" xfId="0" applyFont="1" applyBorder="1" applyAlignment="1">
      <alignment horizontal="center" vertical="center"/>
    </xf>
    <xf numFmtId="0" fontId="44" fillId="0" borderId="101" xfId="0" applyFont="1" applyBorder="1" applyAlignment="1">
      <alignment horizontal="center" vertical="center"/>
    </xf>
    <xf numFmtId="0" fontId="44" fillId="0" borderId="51" xfId="0" applyFont="1" applyBorder="1" applyAlignment="1">
      <alignment horizontal="center" vertical="center"/>
    </xf>
    <xf numFmtId="0" fontId="44" fillId="0" borderId="52" xfId="0" applyFont="1" applyBorder="1" applyAlignment="1">
      <alignment horizontal="center" vertical="center"/>
    </xf>
    <xf numFmtId="0" fontId="44" fillId="0" borderId="102" xfId="0" applyFont="1" applyBorder="1" applyAlignment="1">
      <alignment horizontal="center" vertical="center"/>
    </xf>
    <xf numFmtId="0" fontId="40" fillId="0" borderId="15" xfId="0" applyFont="1" applyBorder="1" applyAlignment="1">
      <alignment horizontal="center" vertical="center"/>
    </xf>
    <xf numFmtId="0" fontId="40" fillId="0" borderId="4" xfId="0" applyFont="1" applyBorder="1" applyAlignment="1">
      <alignment horizontal="center" vertical="center"/>
    </xf>
    <xf numFmtId="0" fontId="40" fillId="0" borderId="3" xfId="0" applyFont="1" applyBorder="1" applyAlignment="1">
      <alignment horizontal="center" vertical="center"/>
    </xf>
    <xf numFmtId="0" fontId="40" fillId="0" borderId="1" xfId="0" applyFont="1" applyBorder="1" applyAlignment="1">
      <alignment horizontal="center" vertical="center"/>
    </xf>
    <xf numFmtId="2" fontId="23" fillId="0" borderId="25" xfId="0" applyNumberFormat="1" applyFont="1" applyBorder="1" applyAlignment="1">
      <alignment horizontal="center" vertical="center"/>
    </xf>
    <xf numFmtId="2" fontId="23" fillId="0" borderId="30" xfId="0" applyNumberFormat="1" applyFont="1" applyBorder="1" applyAlignment="1">
      <alignment horizontal="center" vertical="center"/>
    </xf>
    <xf numFmtId="2" fontId="41" fillId="0" borderId="62" xfId="0" applyNumberFormat="1" applyFont="1" applyBorder="1" applyAlignment="1">
      <alignment horizontal="center" vertical="center"/>
    </xf>
    <xf numFmtId="2" fontId="41" fillId="0" borderId="63" xfId="0" applyNumberFormat="1" applyFont="1" applyBorder="1" applyAlignment="1">
      <alignment horizontal="center" vertical="center"/>
    </xf>
    <xf numFmtId="0" fontId="30" fillId="4" borderId="99" xfId="0" applyFont="1" applyFill="1" applyBorder="1" applyAlignment="1">
      <alignment horizontal="center" vertical="center"/>
    </xf>
    <xf numFmtId="0" fontId="30" fillId="4" borderId="91" xfId="0" applyFont="1" applyFill="1" applyBorder="1" applyAlignment="1">
      <alignment horizontal="center" vertical="center"/>
    </xf>
    <xf numFmtId="0" fontId="30" fillId="4" borderId="34" xfId="0" applyFont="1" applyFill="1" applyBorder="1" applyAlignment="1">
      <alignment horizontal="center" vertical="center"/>
    </xf>
    <xf numFmtId="0" fontId="30" fillId="4" borderId="0" xfId="0" applyFont="1" applyFill="1" applyBorder="1" applyAlignment="1">
      <alignment horizontal="center" vertical="center"/>
    </xf>
    <xf numFmtId="0" fontId="20" fillId="2" borderId="59" xfId="0" applyFont="1" applyFill="1" applyBorder="1" applyAlignment="1">
      <alignment horizontal="center" vertical="center" readingOrder="1"/>
    </xf>
    <xf numFmtId="0" fontId="20" fillId="2" borderId="60" xfId="0" applyFont="1" applyFill="1" applyBorder="1" applyAlignment="1">
      <alignment horizontal="center" vertical="center" readingOrder="1"/>
    </xf>
    <xf numFmtId="0" fontId="20" fillId="2" borderId="92" xfId="0" applyFont="1" applyFill="1" applyBorder="1" applyAlignment="1">
      <alignment horizontal="center" vertical="center" readingOrder="2"/>
    </xf>
    <xf numFmtId="0" fontId="20" fillId="2" borderId="65" xfId="0" applyFont="1" applyFill="1" applyBorder="1" applyAlignment="1">
      <alignment horizontal="center" vertical="center" readingOrder="2"/>
    </xf>
    <xf numFmtId="0" fontId="20" fillId="2" borderId="84" xfId="0" applyFont="1" applyFill="1" applyBorder="1" applyAlignment="1">
      <alignment horizontal="center" vertical="center" readingOrder="2"/>
    </xf>
    <xf numFmtId="0" fontId="36" fillId="0" borderId="57" xfId="0" applyFont="1" applyBorder="1" applyAlignment="1">
      <alignment horizontal="center" vertical="center"/>
    </xf>
    <xf numFmtId="0" fontId="36" fillId="0" borderId="6" xfId="0" applyFont="1" applyBorder="1" applyAlignment="1">
      <alignment horizontal="center" vertical="center"/>
    </xf>
    <xf numFmtId="164" fontId="23" fillId="0" borderId="47" xfId="0" applyNumberFormat="1" applyFont="1" applyBorder="1" applyAlignment="1">
      <alignment horizontal="center" vertical="center"/>
    </xf>
    <xf numFmtId="164" fontId="23" fillId="0" borderId="1" xfId="0" applyNumberFormat="1" applyFont="1" applyBorder="1" applyAlignment="1">
      <alignment horizontal="center" vertical="center"/>
    </xf>
    <xf numFmtId="0" fontId="23" fillId="0" borderId="83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2" fontId="23" fillId="0" borderId="15" xfId="0" applyNumberFormat="1" applyFont="1" applyBorder="1" applyAlignment="1">
      <alignment horizontal="center" vertical="center"/>
    </xf>
    <xf numFmtId="2" fontId="23" fillId="0" borderId="4" xfId="0" applyNumberFormat="1" applyFont="1" applyBorder="1" applyAlignment="1">
      <alignment horizontal="center" vertical="center"/>
    </xf>
    <xf numFmtId="0" fontId="30" fillId="4" borderId="88" xfId="0" applyFont="1" applyFill="1" applyBorder="1" applyAlignment="1">
      <alignment horizontal="center" vertical="center"/>
    </xf>
    <xf numFmtId="0" fontId="30" fillId="4" borderId="37" xfId="0" applyFont="1" applyFill="1" applyBorder="1" applyAlignment="1">
      <alignment horizontal="center" vertical="center"/>
    </xf>
    <xf numFmtId="0" fontId="31" fillId="4" borderId="68" xfId="0" applyFont="1" applyFill="1" applyBorder="1" applyAlignment="1">
      <alignment horizontal="center" vertical="center"/>
    </xf>
    <xf numFmtId="0" fontId="31" fillId="4" borderId="93" xfId="0" applyFont="1" applyFill="1" applyBorder="1" applyAlignment="1">
      <alignment horizontal="center" vertical="center"/>
    </xf>
    <xf numFmtId="164" fontId="34" fillId="0" borderId="49" xfId="0" applyNumberFormat="1" applyFont="1" applyBorder="1" applyAlignment="1">
      <alignment horizontal="center" vertical="center"/>
    </xf>
    <xf numFmtId="165" fontId="34" fillId="0" borderId="86" xfId="0" applyNumberFormat="1" applyFont="1" applyBorder="1" applyAlignment="1">
      <alignment horizontal="center" vertical="center"/>
    </xf>
    <xf numFmtId="165" fontId="34" fillId="0" borderId="26" xfId="0" applyNumberFormat="1" applyFont="1" applyBorder="1" applyAlignment="1">
      <alignment horizontal="center" vertical="center"/>
    </xf>
    <xf numFmtId="164" fontId="23" fillId="0" borderId="90" xfId="0" applyNumberFormat="1" applyFont="1" applyBorder="1" applyAlignment="1">
      <alignment horizontal="center" vertical="center"/>
    </xf>
    <xf numFmtId="164" fontId="23" fillId="0" borderId="10" xfId="0" applyNumberFormat="1" applyFont="1" applyBorder="1" applyAlignment="1">
      <alignment horizontal="center" vertical="center"/>
    </xf>
    <xf numFmtId="164" fontId="23" fillId="0" borderId="11" xfId="0" applyNumberFormat="1" applyFont="1" applyBorder="1" applyAlignment="1">
      <alignment horizontal="center" vertical="center"/>
    </xf>
    <xf numFmtId="0" fontId="35" fillId="0" borderId="25" xfId="0" applyFont="1" applyBorder="1" applyAlignment="1">
      <alignment horizontal="center" vertical="center"/>
    </xf>
    <xf numFmtId="0" fontId="35" fillId="0" borderId="28" xfId="0" applyFont="1" applyBorder="1" applyAlignment="1">
      <alignment horizontal="center" vertical="center"/>
    </xf>
    <xf numFmtId="0" fontId="35" fillId="0" borderId="29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2" fontId="19" fillId="3" borderId="82" xfId="0" applyNumberFormat="1" applyFont="1" applyFill="1" applyBorder="1" applyAlignment="1" applyProtection="1">
      <alignment horizontal="center" vertical="center"/>
      <protection locked="0"/>
    </xf>
    <xf numFmtId="2" fontId="19" fillId="3" borderId="70" xfId="0" applyNumberFormat="1" applyFont="1" applyFill="1" applyBorder="1" applyAlignment="1" applyProtection="1">
      <alignment horizontal="center" vertical="center"/>
      <protection locked="0"/>
    </xf>
    <xf numFmtId="2" fontId="19" fillId="3" borderId="63" xfId="0" applyNumberFormat="1" applyFont="1" applyFill="1" applyBorder="1" applyAlignment="1" applyProtection="1">
      <alignment horizontal="center" vertical="center"/>
      <protection locked="0"/>
    </xf>
    <xf numFmtId="0" fontId="20" fillId="0" borderId="62" xfId="0" applyFont="1" applyBorder="1" applyAlignment="1" applyProtection="1">
      <alignment horizontal="center" vertical="center" readingOrder="2"/>
      <protection locked="0"/>
    </xf>
    <xf numFmtId="0" fontId="20" fillId="0" borderId="70" xfId="0" applyFont="1" applyBorder="1" applyAlignment="1" applyProtection="1">
      <alignment horizontal="center" vertical="center" readingOrder="2"/>
      <protection locked="0"/>
    </xf>
    <xf numFmtId="0" fontId="20" fillId="0" borderId="63" xfId="0" applyFont="1" applyBorder="1" applyAlignment="1" applyProtection="1">
      <alignment horizontal="center" vertical="center" readingOrder="2"/>
      <protection locked="0"/>
    </xf>
    <xf numFmtId="0" fontId="20" fillId="2" borderId="64" xfId="0" applyFont="1" applyFill="1" applyBorder="1" applyAlignment="1">
      <alignment horizontal="center" vertical="center" readingOrder="1"/>
    </xf>
    <xf numFmtId="0" fontId="20" fillId="2" borderId="65" xfId="0" applyFont="1" applyFill="1" applyBorder="1" applyAlignment="1">
      <alignment horizontal="center" vertical="center" readingOrder="1"/>
    </xf>
    <xf numFmtId="0" fontId="20" fillId="2" borderId="66" xfId="0" applyFont="1" applyFill="1" applyBorder="1" applyAlignment="1">
      <alignment horizontal="center" vertical="center" readingOrder="1"/>
    </xf>
    <xf numFmtId="0" fontId="20" fillId="2" borderId="83" xfId="0" applyFont="1" applyFill="1" applyBorder="1" applyAlignment="1">
      <alignment horizontal="center" vertical="center" readingOrder="2"/>
    </xf>
    <xf numFmtId="0" fontId="20" fillId="2" borderId="81" xfId="0" applyFont="1" applyFill="1" applyBorder="1" applyAlignment="1">
      <alignment horizontal="center" vertical="center" readingOrder="2"/>
    </xf>
    <xf numFmtId="0" fontId="21" fillId="0" borderId="57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2" fontId="19" fillId="3" borderId="48" xfId="0" applyNumberFormat="1" applyFont="1" applyFill="1" applyBorder="1" applyAlignment="1" applyProtection="1">
      <alignment horizontal="center" vertical="center"/>
      <protection locked="0"/>
    </xf>
    <xf numFmtId="2" fontId="19" fillId="3" borderId="28" xfId="0" applyNumberFormat="1" applyFont="1" applyFill="1" applyBorder="1" applyAlignment="1" applyProtection="1">
      <alignment horizontal="center" vertical="center"/>
      <protection locked="0"/>
    </xf>
    <xf numFmtId="2" fontId="19" fillId="3" borderId="30" xfId="0" applyNumberFormat="1" applyFont="1" applyFill="1" applyBorder="1" applyAlignment="1" applyProtection="1">
      <alignment horizontal="center" vertical="center"/>
      <protection locked="0"/>
    </xf>
    <xf numFmtId="0" fontId="13" fillId="2" borderId="71" xfId="0" applyFont="1" applyFill="1" applyBorder="1" applyAlignment="1">
      <alignment horizontal="center" vertical="center" readingOrder="1"/>
    </xf>
    <xf numFmtId="0" fontId="13" fillId="2" borderId="72" xfId="0" applyFont="1" applyFill="1" applyBorder="1" applyAlignment="1">
      <alignment horizontal="center" vertical="center" readingOrder="1"/>
    </xf>
    <xf numFmtId="0" fontId="13" fillId="2" borderId="73" xfId="0" applyFont="1" applyFill="1" applyBorder="1" applyAlignment="1">
      <alignment horizontal="center" vertical="center" readingOrder="1"/>
    </xf>
    <xf numFmtId="0" fontId="13" fillId="2" borderId="33" xfId="0" applyFont="1" applyFill="1" applyBorder="1" applyAlignment="1">
      <alignment horizontal="center" vertical="center" readingOrder="1"/>
    </xf>
    <xf numFmtId="0" fontId="13" fillId="2" borderId="5" xfId="0" applyFont="1" applyFill="1" applyBorder="1" applyAlignment="1">
      <alignment horizontal="center" vertical="center" readingOrder="1"/>
    </xf>
    <xf numFmtId="0" fontId="13" fillId="2" borderId="77" xfId="0" applyFont="1" applyFill="1" applyBorder="1" applyAlignment="1">
      <alignment horizontal="center" vertical="center" readingOrder="1"/>
    </xf>
    <xf numFmtId="0" fontId="16" fillId="3" borderId="74" xfId="0" applyFont="1" applyFill="1" applyBorder="1" applyAlignment="1">
      <alignment horizontal="center" vertical="center"/>
    </xf>
    <xf numFmtId="0" fontId="16" fillId="3" borderId="75" xfId="0" applyFont="1" applyFill="1" applyBorder="1" applyAlignment="1">
      <alignment horizontal="center" vertical="center"/>
    </xf>
    <xf numFmtId="0" fontId="16" fillId="3" borderId="56" xfId="0" applyFont="1" applyFill="1" applyBorder="1" applyAlignment="1">
      <alignment horizontal="center" vertical="center"/>
    </xf>
    <xf numFmtId="0" fontId="18" fillId="0" borderId="78" xfId="0" applyFont="1" applyBorder="1" applyAlignment="1">
      <alignment horizontal="center" vertical="center"/>
    </xf>
    <xf numFmtId="0" fontId="18" fillId="0" borderId="75" xfId="0" applyFont="1" applyBorder="1" applyAlignment="1">
      <alignment horizontal="center" vertical="center"/>
    </xf>
    <xf numFmtId="0" fontId="18" fillId="0" borderId="56" xfId="0" applyFont="1" applyBorder="1" applyAlignment="1">
      <alignment horizontal="center" vertical="center"/>
    </xf>
    <xf numFmtId="0" fontId="16" fillId="3" borderId="57" xfId="0" applyFont="1" applyFill="1" applyBorder="1" applyAlignment="1">
      <alignment horizontal="center" vertical="center"/>
    </xf>
    <xf numFmtId="0" fontId="16" fillId="3" borderId="35" xfId="0" applyFont="1" applyFill="1" applyBorder="1" applyAlignment="1">
      <alignment horizontal="center" vertical="center"/>
    </xf>
    <xf numFmtId="0" fontId="16" fillId="3" borderId="6" xfId="0" applyFont="1" applyFill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8" fillId="0" borderId="35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9" fillId="0" borderId="3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9" fillId="0" borderId="25" xfId="0" applyFont="1" applyBorder="1" applyAlignment="1" applyProtection="1">
      <alignment horizontal="center" vertical="center"/>
      <protection locked="0"/>
    </xf>
    <xf numFmtId="0" fontId="9" fillId="0" borderId="30" xfId="0" applyFont="1" applyBorder="1" applyAlignment="1" applyProtection="1">
      <alignment horizontal="center" vertical="center"/>
      <protection locked="0"/>
    </xf>
    <xf numFmtId="0" fontId="11" fillId="0" borderId="25" xfId="0" applyFont="1" applyBorder="1" applyAlignment="1" applyProtection="1">
      <alignment horizontal="center" vertical="center"/>
      <protection locked="0"/>
    </xf>
    <xf numFmtId="0" fontId="11" fillId="0" borderId="30" xfId="0" applyFont="1" applyBorder="1" applyAlignment="1" applyProtection="1">
      <alignment horizontal="center" vertical="center"/>
      <protection locked="0"/>
    </xf>
    <xf numFmtId="0" fontId="13" fillId="2" borderId="64" xfId="0" applyFont="1" applyFill="1" applyBorder="1" applyAlignment="1">
      <alignment horizontal="center" vertical="center" readingOrder="1"/>
    </xf>
    <xf numFmtId="0" fontId="13" fillId="2" borderId="65" xfId="0" applyFont="1" applyFill="1" applyBorder="1" applyAlignment="1">
      <alignment horizontal="center" vertical="center" readingOrder="1"/>
    </xf>
    <xf numFmtId="0" fontId="13" fillId="2" borderId="66" xfId="0" applyFont="1" applyFill="1" applyBorder="1" applyAlignment="1">
      <alignment horizontal="center" vertical="center" readingOrder="1"/>
    </xf>
    <xf numFmtId="0" fontId="13" fillId="2" borderId="68" xfId="0" applyFont="1" applyFill="1" applyBorder="1" applyAlignment="1">
      <alignment horizontal="center" vertical="center" readingOrder="1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46" fillId="0" borderId="22" xfId="0" applyFont="1" applyBorder="1" applyAlignment="1">
      <alignment horizontal="center" vertical="center"/>
    </xf>
    <xf numFmtId="0" fontId="46" fillId="0" borderId="23" xfId="0" applyFont="1" applyBorder="1" applyAlignment="1">
      <alignment horizontal="center" vertical="center"/>
    </xf>
    <xf numFmtId="0" fontId="46" fillId="0" borderId="24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4" fillId="2" borderId="39" xfId="0" applyFont="1" applyFill="1" applyBorder="1" applyAlignment="1">
      <alignment horizontal="right" vertical="center" readingOrder="2"/>
    </xf>
    <xf numFmtId="0" fontId="4" fillId="2" borderId="40" xfId="0" applyFont="1" applyFill="1" applyBorder="1" applyAlignment="1">
      <alignment horizontal="right" vertical="center" readingOrder="2"/>
    </xf>
    <xf numFmtId="0" fontId="4" fillId="2" borderId="42" xfId="0" applyFont="1" applyFill="1" applyBorder="1" applyAlignment="1">
      <alignment horizontal="right" vertical="center" readingOrder="2"/>
    </xf>
    <xf numFmtId="0" fontId="5" fillId="0" borderId="5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</cellXfs>
  <cellStyles count="1">
    <cellStyle name="Normal" xfId="0" builtinId="0"/>
  </cellStyles>
  <dxfs count="18"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auto="1"/>
      </font>
      <fill>
        <patternFill>
          <bgColor rgb="FFC00000"/>
        </patternFill>
      </fill>
    </dxf>
    <dxf>
      <font>
        <color auto="1"/>
      </font>
      <fill>
        <patternFill>
          <bgColor rgb="FFC00000"/>
        </patternFill>
      </fill>
      <border>
        <vertical/>
        <horizontal/>
      </border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  <border>
        <left style="dashDotDot">
          <color auto="1"/>
        </left>
        <right style="dashDotDot">
          <color auto="1"/>
        </right>
        <top style="dashDotDot">
          <color auto="1"/>
        </top>
        <bottom style="dashDotDot">
          <color auto="1"/>
        </bottom>
        <vertical/>
        <horizontal/>
      </border>
    </dxf>
    <dxf>
      <font>
        <color theme="1"/>
      </font>
      <fill>
        <patternFill>
          <bgColor rgb="FFC00000"/>
        </patternFill>
      </fill>
      <border>
        <left style="dashDotDot">
          <color auto="1"/>
        </left>
        <right style="dashDotDot">
          <color auto="1"/>
        </right>
        <top style="dashDotDot">
          <color auto="1"/>
        </top>
        <bottom style="dashDotDot">
          <color auto="1"/>
        </bottom>
        <vertical/>
        <horizontal/>
      </border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auto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a-IR">
                <a:solidFill>
                  <a:schemeClr val="accent2"/>
                </a:solidFill>
                <a:cs typeface="B Titr" panose="00000700000000000000" pitchFamily="2" charset="-78"/>
              </a:rPr>
              <a:t>نمودار ضریب بازتاب</a:t>
            </a:r>
            <a:endParaRPr lang="en-US">
              <a:solidFill>
                <a:schemeClr val="accent2"/>
              </a:solidFill>
              <a:cs typeface="B Titr" panose="00000700000000000000" pitchFamily="2" charset="-78"/>
            </a:endParaRPr>
          </a:p>
        </c:rich>
      </c:tx>
      <c:layout>
        <c:manualLayout>
          <c:xMode val="edge"/>
          <c:yMode val="edge"/>
          <c:x val="0.40393744531933506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2886482939632541E-2"/>
          <c:y val="0.11615740740740743"/>
          <c:w val="0.8744052930883639"/>
          <c:h val="0.72088764946048411"/>
        </c:manualLayout>
      </c:layout>
      <c:scatterChart>
        <c:scatterStyle val="smoothMarker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xVal>
            <c:numRef>
              <c:f>'SPEC-V4'!$A$2:$A$227</c:f>
              <c:numCache>
                <c:formatCode>0.00</c:formatCode>
                <c:ptCount val="226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0.70000000000000007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0.82000000000000006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0.94000000000000006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1.1400000000000001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1.3800000000000001</c:v>
                </c:pt>
                <c:pt idx="70">
                  <c:v>1.4000000000000001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1.6400000000000001</c:v>
                </c:pt>
                <c:pt idx="83">
                  <c:v>1.6600000000000001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1.8800000000000001</c:v>
                </c:pt>
                <c:pt idx="95">
                  <c:v>1.9000000000000001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2.2600000000000002</c:v>
                </c:pt>
                <c:pt idx="114">
                  <c:v>2.2800000000000002</c:v>
                </c:pt>
                <c:pt idx="115">
                  <c:v>2.3000000000000003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2.7600000000000002</c:v>
                </c:pt>
                <c:pt idx="139">
                  <c:v>2.7800000000000002</c:v>
                </c:pt>
                <c:pt idx="140">
                  <c:v>2.8000000000000003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3.2600000000000002</c:v>
                </c:pt>
                <c:pt idx="164">
                  <c:v>3.2800000000000002</c:v>
                </c:pt>
                <c:pt idx="165">
                  <c:v>3.3000000000000003</c:v>
                </c:pt>
                <c:pt idx="166">
                  <c:v>3.3200000000000003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3.7600000000000002</c:v>
                </c:pt>
                <c:pt idx="189">
                  <c:v>3.7800000000000002</c:v>
                </c:pt>
                <c:pt idx="190">
                  <c:v>3.8000000000000003</c:v>
                </c:pt>
                <c:pt idx="191">
                  <c:v>3.8200000000000003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4.0200000000000005</c:v>
                </c:pt>
                <c:pt idx="202">
                  <c:v>4.04</c:v>
                </c:pt>
                <c:pt idx="203">
                  <c:v>4.0600000000000005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</c:numCache>
            </c:numRef>
          </c:xVal>
          <c:yVal>
            <c:numRef>
              <c:f>'SPEC-V4'!$B$2:$B$227</c:f>
              <c:numCache>
                <c:formatCode>General</c:formatCode>
                <c:ptCount val="226"/>
                <c:pt idx="0">
                  <c:v>1.1000000000000001</c:v>
                </c:pt>
                <c:pt idx="1">
                  <c:v>1.32</c:v>
                </c:pt>
                <c:pt idx="2">
                  <c:v>1.54</c:v>
                </c:pt>
                <c:pt idx="3">
                  <c:v>1.7600000000000002</c:v>
                </c:pt>
                <c:pt idx="4">
                  <c:v>1.98</c:v>
                </c:pt>
                <c:pt idx="5">
                  <c:v>2.2000000000000002</c:v>
                </c:pt>
                <c:pt idx="6">
                  <c:v>2.42</c:v>
                </c:pt>
                <c:pt idx="7">
                  <c:v>2.64</c:v>
                </c:pt>
                <c:pt idx="8">
                  <c:v>2.75</c:v>
                </c:pt>
                <c:pt idx="9">
                  <c:v>2.75</c:v>
                </c:pt>
                <c:pt idx="10">
                  <c:v>2.75</c:v>
                </c:pt>
                <c:pt idx="11">
                  <c:v>2.75</c:v>
                </c:pt>
                <c:pt idx="12">
                  <c:v>2.75</c:v>
                </c:pt>
                <c:pt idx="13">
                  <c:v>2.75</c:v>
                </c:pt>
                <c:pt idx="14">
                  <c:v>2.75</c:v>
                </c:pt>
                <c:pt idx="15">
                  <c:v>2.75</c:v>
                </c:pt>
                <c:pt idx="16">
                  <c:v>2.75</c:v>
                </c:pt>
                <c:pt idx="17">
                  <c:v>2.75</c:v>
                </c:pt>
                <c:pt idx="18">
                  <c:v>2.75</c:v>
                </c:pt>
                <c:pt idx="19">
                  <c:v>2.75</c:v>
                </c:pt>
                <c:pt idx="20">
                  <c:v>2.75</c:v>
                </c:pt>
                <c:pt idx="21">
                  <c:v>2.75</c:v>
                </c:pt>
                <c:pt idx="22">
                  <c:v>2.75</c:v>
                </c:pt>
                <c:pt idx="23">
                  <c:v>2.75</c:v>
                </c:pt>
                <c:pt idx="24">
                  <c:v>2.75</c:v>
                </c:pt>
                <c:pt idx="25">
                  <c:v>2.75</c:v>
                </c:pt>
                <c:pt idx="26">
                  <c:v>2.75</c:v>
                </c:pt>
                <c:pt idx="27">
                  <c:v>2.75</c:v>
                </c:pt>
                <c:pt idx="28">
                  <c:v>2.75</c:v>
                </c:pt>
                <c:pt idx="29">
                  <c:v>2.75</c:v>
                </c:pt>
                <c:pt idx="30">
                  <c:v>2.75</c:v>
                </c:pt>
                <c:pt idx="31">
                  <c:v>2.75</c:v>
                </c:pt>
                <c:pt idx="32">
                  <c:v>2.75</c:v>
                </c:pt>
                <c:pt idx="33">
                  <c:v>2.75</c:v>
                </c:pt>
                <c:pt idx="34">
                  <c:v>2.75</c:v>
                </c:pt>
                <c:pt idx="35">
                  <c:v>2.7499999999999996</c:v>
                </c:pt>
                <c:pt idx="36">
                  <c:v>2.6849537037037035</c:v>
                </c:pt>
                <c:pt idx="37">
                  <c:v>2.6234234234234237</c:v>
                </c:pt>
                <c:pt idx="38">
                  <c:v>2.5651315789473683</c:v>
                </c:pt>
                <c:pt idx="39">
                  <c:v>2.5098290598290598</c:v>
                </c:pt>
                <c:pt idx="40">
                  <c:v>2.4572916666666664</c:v>
                </c:pt>
                <c:pt idx="41">
                  <c:v>2.4073170731707312</c:v>
                </c:pt>
                <c:pt idx="42">
                  <c:v>2.3597222222222221</c:v>
                </c:pt>
                <c:pt idx="43">
                  <c:v>2.3143410852713178</c:v>
                </c:pt>
                <c:pt idx="44">
                  <c:v>2.2710227272727272</c:v>
                </c:pt>
                <c:pt idx="45">
                  <c:v>2.2296296296296294</c:v>
                </c:pt>
                <c:pt idx="46">
                  <c:v>2.1900362318840574</c:v>
                </c:pt>
                <c:pt idx="47">
                  <c:v>2.1521276595744681</c:v>
                </c:pt>
                <c:pt idx="48">
                  <c:v>2.1157986111111109</c:v>
                </c:pt>
                <c:pt idx="49">
                  <c:v>2.0809523809523811</c:v>
                </c:pt>
                <c:pt idx="50">
                  <c:v>2.0474999999999999</c:v>
                </c:pt>
                <c:pt idx="51">
                  <c:v>2.0153594771241825</c:v>
                </c:pt>
                <c:pt idx="52">
                  <c:v>1.9844551282051284</c:v>
                </c:pt>
                <c:pt idx="53">
                  <c:v>1.9547169811320755</c:v>
                </c:pt>
                <c:pt idx="54">
                  <c:v>1.9260802469135798</c:v>
                </c:pt>
                <c:pt idx="55">
                  <c:v>1.8984848484848482</c:v>
                </c:pt>
                <c:pt idx="56">
                  <c:v>1.8718749999999997</c:v>
                </c:pt>
                <c:pt idx="57">
                  <c:v>1.8461988304093564</c:v>
                </c:pt>
                <c:pt idx="58">
                  <c:v>1.8214080459770114</c:v>
                </c:pt>
                <c:pt idx="59">
                  <c:v>1.797457627118644</c:v>
                </c:pt>
                <c:pt idx="60">
                  <c:v>1.7743055555555556</c:v>
                </c:pt>
                <c:pt idx="61">
                  <c:v>1.7519125683060108</c:v>
                </c:pt>
                <c:pt idx="62">
                  <c:v>1.7302419354838707</c:v>
                </c:pt>
                <c:pt idx="63">
                  <c:v>1.709259259259259</c:v>
                </c:pt>
                <c:pt idx="64">
                  <c:v>1.6889322916666667</c:v>
                </c:pt>
                <c:pt idx="65">
                  <c:v>1.6692307692307689</c:v>
                </c:pt>
                <c:pt idx="66">
                  <c:v>1.6501262626262627</c:v>
                </c:pt>
                <c:pt idx="67">
                  <c:v>1.6315920398009947</c:v>
                </c:pt>
                <c:pt idx="68">
                  <c:v>1.6136029411764705</c:v>
                </c:pt>
                <c:pt idx="69">
                  <c:v>1.5961352657004828</c:v>
                </c:pt>
                <c:pt idx="70">
                  <c:v>1.5791666666666664</c:v>
                </c:pt>
                <c:pt idx="71">
                  <c:v>1.5626760563380284</c:v>
                </c:pt>
                <c:pt idx="72">
                  <c:v>1.5466435185185186</c:v>
                </c:pt>
                <c:pt idx="73">
                  <c:v>1.5310502283105021</c:v>
                </c:pt>
                <c:pt idx="74">
                  <c:v>1.5158783783783785</c:v>
                </c:pt>
                <c:pt idx="75">
                  <c:v>1.5011111111111108</c:v>
                </c:pt>
                <c:pt idx="76">
                  <c:v>1.4867324561403508</c:v>
                </c:pt>
                <c:pt idx="77">
                  <c:v>1.4727272727272727</c:v>
                </c:pt>
                <c:pt idx="78">
                  <c:v>1.4590811965811963</c:v>
                </c:pt>
                <c:pt idx="79">
                  <c:v>1.4457805907172996</c:v>
                </c:pt>
                <c:pt idx="80">
                  <c:v>1.4328124999999998</c:v>
                </c:pt>
                <c:pt idx="81">
                  <c:v>1.4201646090534978</c:v>
                </c:pt>
                <c:pt idx="82">
                  <c:v>1.4078252032520324</c:v>
                </c:pt>
                <c:pt idx="83">
                  <c:v>1.3957831325301202</c:v>
                </c:pt>
                <c:pt idx="84">
                  <c:v>1.3840277777777779</c:v>
                </c:pt>
                <c:pt idx="85">
                  <c:v>1.3725490196078431</c:v>
                </c:pt>
                <c:pt idx="86">
                  <c:v>1.3613372093023255</c:v>
                </c:pt>
                <c:pt idx="87">
                  <c:v>1.3503831417624521</c:v>
                </c:pt>
                <c:pt idx="88">
                  <c:v>1.3396780303030302</c:v>
                </c:pt>
                <c:pt idx="89">
                  <c:v>1.3292134831460671</c:v>
                </c:pt>
                <c:pt idx="90">
                  <c:v>1.3189814814814813</c:v>
                </c:pt>
                <c:pt idx="91">
                  <c:v>1.3089743589743588</c:v>
                </c:pt>
                <c:pt idx="92">
                  <c:v>1.2991847826086955</c:v>
                </c:pt>
                <c:pt idx="93">
                  <c:v>1.2896057347670249</c:v>
                </c:pt>
                <c:pt idx="94">
                  <c:v>1.2802304964539006</c:v>
                </c:pt>
                <c:pt idx="95">
                  <c:v>1.271052631578947</c:v>
                </c:pt>
                <c:pt idx="96">
                  <c:v>1.2620659722222221</c:v>
                </c:pt>
                <c:pt idx="97">
                  <c:v>1.2532646048109968</c:v>
                </c:pt>
                <c:pt idx="98">
                  <c:v>1.2446428571428574</c:v>
                </c:pt>
                <c:pt idx="99">
                  <c:v>1.2361952861952861</c:v>
                </c:pt>
                <c:pt idx="100">
                  <c:v>1.2279166666666668</c:v>
                </c:pt>
                <c:pt idx="101">
                  <c:v>1.2198019801980198</c:v>
                </c:pt>
                <c:pt idx="102">
                  <c:v>1.2118464052287579</c:v>
                </c:pt>
                <c:pt idx="103">
                  <c:v>1.2040453074433657</c:v>
                </c:pt>
                <c:pt idx="104">
                  <c:v>1.1963942307692306</c:v>
                </c:pt>
                <c:pt idx="105">
                  <c:v>1.1888888888888887</c:v>
                </c:pt>
                <c:pt idx="106">
                  <c:v>1.1815251572327043</c:v>
                </c:pt>
                <c:pt idx="107">
                  <c:v>1.1742990654205605</c:v>
                </c:pt>
                <c:pt idx="108">
                  <c:v>1.1672067901234566</c:v>
                </c:pt>
                <c:pt idx="109">
                  <c:v>1.1602446483180426</c:v>
                </c:pt>
                <c:pt idx="110">
                  <c:v>1.1534090909090908</c:v>
                </c:pt>
                <c:pt idx="111">
                  <c:v>1.1466966966966965</c:v>
                </c:pt>
                <c:pt idx="112">
                  <c:v>1.1401041666666665</c:v>
                </c:pt>
                <c:pt idx="113">
                  <c:v>1.1336283185840708</c:v>
                </c:pt>
                <c:pt idx="114">
                  <c:v>1.1272660818713449</c:v>
                </c:pt>
                <c:pt idx="115">
                  <c:v>1.121014492753623</c:v>
                </c:pt>
                <c:pt idx="116">
                  <c:v>1.1148706896551723</c:v>
                </c:pt>
                <c:pt idx="117">
                  <c:v>1.1088319088319087</c:v>
                </c:pt>
                <c:pt idx="118">
                  <c:v>1.1028954802259885</c:v>
                </c:pt>
                <c:pt idx="119">
                  <c:v>1.0970588235294119</c:v>
                </c:pt>
                <c:pt idx="120">
                  <c:v>1.0913194444444445</c:v>
                </c:pt>
                <c:pt idx="121">
                  <c:v>1.0856749311294764</c:v>
                </c:pt>
                <c:pt idx="122">
                  <c:v>1.0801229508196721</c:v>
                </c:pt>
                <c:pt idx="123">
                  <c:v>1.0746612466124661</c:v>
                </c:pt>
                <c:pt idx="124">
                  <c:v>1.069287634408602</c:v>
                </c:pt>
                <c:pt idx="125">
                  <c:v>1.0639999999999998</c:v>
                </c:pt>
                <c:pt idx="126">
                  <c:v>1.0587962962962962</c:v>
                </c:pt>
                <c:pt idx="127">
                  <c:v>1.0536745406824146</c:v>
                </c:pt>
                <c:pt idx="128">
                  <c:v>1.0486328125</c:v>
                </c:pt>
                <c:pt idx="129">
                  <c:v>1.0436692506459948</c:v>
                </c:pt>
                <c:pt idx="130">
                  <c:v>1.0387820512820511</c:v>
                </c:pt>
                <c:pt idx="131">
                  <c:v>1.0339694656488547</c:v>
                </c:pt>
                <c:pt idx="132">
                  <c:v>1.029229797979798</c:v>
                </c:pt>
                <c:pt idx="133">
                  <c:v>1.0245614035087718</c:v>
                </c:pt>
                <c:pt idx="134">
                  <c:v>1.019962686567164</c:v>
                </c:pt>
                <c:pt idx="135">
                  <c:v>1.0154320987654322</c:v>
                </c:pt>
                <c:pt idx="136">
                  <c:v>1.010968137254902</c:v>
                </c:pt>
                <c:pt idx="137">
                  <c:v>1.0065693430656932</c:v>
                </c:pt>
                <c:pt idx="138">
                  <c:v>1.002234299516908</c:v>
                </c:pt>
                <c:pt idx="139">
                  <c:v>0.99796163069544352</c:v>
                </c:pt>
                <c:pt idx="140">
                  <c:v>0.99374999999999991</c:v>
                </c:pt>
                <c:pt idx="141">
                  <c:v>0.9895981087470449</c:v>
                </c:pt>
                <c:pt idx="142">
                  <c:v>0.98550469483568071</c:v>
                </c:pt>
                <c:pt idx="143">
                  <c:v>0.98146853146853141</c:v>
                </c:pt>
                <c:pt idx="144">
                  <c:v>0.97748842592592589</c:v>
                </c:pt>
                <c:pt idx="145">
                  <c:v>0.97356321839080462</c:v>
                </c:pt>
                <c:pt idx="146">
                  <c:v>0.96969178082191776</c:v>
                </c:pt>
                <c:pt idx="147">
                  <c:v>0.96587301587301588</c:v>
                </c:pt>
                <c:pt idx="148">
                  <c:v>0.96210585585585595</c:v>
                </c:pt>
                <c:pt idx="149">
                  <c:v>0.95838926174496641</c:v>
                </c:pt>
                <c:pt idx="150">
                  <c:v>0.95472222222222214</c:v>
                </c:pt>
                <c:pt idx="151">
                  <c:v>0.95110375275938186</c:v>
                </c:pt>
                <c:pt idx="152">
                  <c:v>0.9475328947368421</c:v>
                </c:pt>
                <c:pt idx="153">
                  <c:v>0.9440087145969499</c:v>
                </c:pt>
                <c:pt idx="154">
                  <c:v>0.94053030303030305</c:v>
                </c:pt>
                <c:pt idx="155">
                  <c:v>0.93709677419354831</c:v>
                </c:pt>
                <c:pt idx="156">
                  <c:v>0.93370726495726475</c:v>
                </c:pt>
                <c:pt idx="157">
                  <c:v>0.93036093418259014</c:v>
                </c:pt>
                <c:pt idx="158">
                  <c:v>0.9270569620253164</c:v>
                </c:pt>
                <c:pt idx="159">
                  <c:v>0.92379454926624727</c:v>
                </c:pt>
                <c:pt idx="160">
                  <c:v>0.92057291666666652</c:v>
                </c:pt>
                <c:pt idx="161">
                  <c:v>0.91739130434782601</c:v>
                </c:pt>
                <c:pt idx="162">
                  <c:v>0.91424897119341542</c:v>
                </c:pt>
                <c:pt idx="163">
                  <c:v>0.91114519427402862</c:v>
                </c:pt>
                <c:pt idx="164">
                  <c:v>0.90807926829268282</c:v>
                </c:pt>
                <c:pt idx="165">
                  <c:v>0.90505050505050511</c:v>
                </c:pt>
                <c:pt idx="166">
                  <c:v>0.90205823293172671</c:v>
                </c:pt>
                <c:pt idx="167">
                  <c:v>0.89910179640718557</c:v>
                </c:pt>
                <c:pt idx="168">
                  <c:v>0.89618055555555565</c:v>
                </c:pt>
                <c:pt idx="169">
                  <c:v>0.89329388560157774</c:v>
                </c:pt>
                <c:pt idx="170">
                  <c:v>0.89044117647058818</c:v>
                </c:pt>
                <c:pt idx="171">
                  <c:v>0.88762183235867442</c:v>
                </c:pt>
                <c:pt idx="172">
                  <c:v>0.88483527131782946</c:v>
                </c:pt>
                <c:pt idx="173">
                  <c:v>0.88208092485549117</c:v>
                </c:pt>
                <c:pt idx="174">
                  <c:v>0.87935823754789266</c:v>
                </c:pt>
                <c:pt idx="175">
                  <c:v>0.87666666666666648</c:v>
                </c:pt>
                <c:pt idx="176">
                  <c:v>0.87400568181818183</c:v>
                </c:pt>
                <c:pt idx="177">
                  <c:v>0.87137476459510355</c:v>
                </c:pt>
                <c:pt idx="178">
                  <c:v>0.8687734082397004</c:v>
                </c:pt>
                <c:pt idx="179">
                  <c:v>0.86620111731843574</c:v>
                </c:pt>
                <c:pt idx="180">
                  <c:v>0.86365740740740726</c:v>
                </c:pt>
                <c:pt idx="181">
                  <c:v>0.86114180478821356</c:v>
                </c:pt>
                <c:pt idx="182">
                  <c:v>0.8586538461538461</c:v>
                </c:pt>
                <c:pt idx="183">
                  <c:v>0.85619307832422586</c:v>
                </c:pt>
                <c:pt idx="184">
                  <c:v>0.85375905797101448</c:v>
                </c:pt>
                <c:pt idx="185">
                  <c:v>0.85135135135135109</c:v>
                </c:pt>
                <c:pt idx="186">
                  <c:v>0.84896953405017905</c:v>
                </c:pt>
                <c:pt idx="187">
                  <c:v>0.84661319073083774</c:v>
                </c:pt>
                <c:pt idx="188">
                  <c:v>0.84428191489361692</c:v>
                </c:pt>
                <c:pt idx="189">
                  <c:v>0.84197530864197523</c:v>
                </c:pt>
                <c:pt idx="190">
                  <c:v>0.83969298245614021</c:v>
                </c:pt>
                <c:pt idx="191">
                  <c:v>0.83743455497382191</c:v>
                </c:pt>
                <c:pt idx="192">
                  <c:v>0.83519965277777763</c:v>
                </c:pt>
                <c:pt idx="193">
                  <c:v>0.83298791018998275</c:v>
                </c:pt>
                <c:pt idx="194">
                  <c:v>0.83079896907216499</c:v>
                </c:pt>
                <c:pt idx="195">
                  <c:v>0.82863247863247869</c:v>
                </c:pt>
                <c:pt idx="196">
                  <c:v>0.8264880952380953</c:v>
                </c:pt>
                <c:pt idx="197">
                  <c:v>0.82436548223350259</c:v>
                </c:pt>
                <c:pt idx="198">
                  <c:v>0.82226430976430975</c:v>
                </c:pt>
                <c:pt idx="199">
                  <c:v>0.82018425460636513</c:v>
                </c:pt>
                <c:pt idx="200">
                  <c:v>0.81812499999999988</c:v>
                </c:pt>
                <c:pt idx="201">
                  <c:v>0.81405472636815901</c:v>
                </c:pt>
                <c:pt idx="202">
                  <c:v>0.81002475247524752</c:v>
                </c:pt>
                <c:pt idx="203">
                  <c:v>0.80603448275862044</c:v>
                </c:pt>
                <c:pt idx="204">
                  <c:v>0.80208333333333315</c:v>
                </c:pt>
                <c:pt idx="205">
                  <c:v>0.79817073170731712</c:v>
                </c:pt>
                <c:pt idx="206">
                  <c:v>0.79429611650485432</c:v>
                </c:pt>
                <c:pt idx="207">
                  <c:v>0.79045893719806759</c:v>
                </c:pt>
                <c:pt idx="208">
                  <c:v>0.78665865384615374</c:v>
                </c:pt>
                <c:pt idx="209">
                  <c:v>0.78289473684210531</c:v>
                </c:pt>
                <c:pt idx="210">
                  <c:v>0.77916666666666656</c:v>
                </c:pt>
                <c:pt idx="211">
                  <c:v>0.77547393364928907</c:v>
                </c:pt>
                <c:pt idx="212">
                  <c:v>0.77181603773584895</c:v>
                </c:pt>
                <c:pt idx="213">
                  <c:v>0.76819248826291076</c:v>
                </c:pt>
                <c:pt idx="214">
                  <c:v>0.76460280373831768</c:v>
                </c:pt>
                <c:pt idx="215">
                  <c:v>0.76104651162790693</c:v>
                </c:pt>
                <c:pt idx="216">
                  <c:v>0.75752314814814792</c:v>
                </c:pt>
                <c:pt idx="217">
                  <c:v>0.75403225806451613</c:v>
                </c:pt>
                <c:pt idx="218">
                  <c:v>0.75057339449541272</c:v>
                </c:pt>
                <c:pt idx="219">
                  <c:v>0.74714611872146108</c:v>
                </c:pt>
                <c:pt idx="220">
                  <c:v>0.7437499999999998</c:v>
                </c:pt>
                <c:pt idx="221">
                  <c:v>0.74038461538461542</c:v>
                </c:pt>
                <c:pt idx="222">
                  <c:v>0.73704954954954938</c:v>
                </c:pt>
                <c:pt idx="223">
                  <c:v>0.73374439461883401</c:v>
                </c:pt>
                <c:pt idx="224">
                  <c:v>0.73046874999999989</c:v>
                </c:pt>
                <c:pt idx="225">
                  <c:v>0.72722222222222221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935-487F-8511-899E16820E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2966424"/>
        <c:axId val="292968384"/>
      </c:scatterChart>
      <c:valAx>
        <c:axId val="2929664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Period(sec)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2968384"/>
        <c:crosses val="autoZero"/>
        <c:crossBetween val="midCat"/>
      </c:valAx>
      <c:valAx>
        <c:axId val="292968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B=B1XN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29664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5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3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7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2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  <a:round/>
      </a:ln>
    </cs:spPr>
    <cs:defRPr sz="900" kern="1200"/>
    <cs:bodyPr/>
  </cs:valueAxis>
  <cs:wall>
    <cs:lnRef idx="0"/>
    <cs:fillRef idx="0"/>
    <cs:effectRef idx="0"/>
    <cs:fontRef idx="minor">
      <a:schemeClr val="dk1"/>
    </cs:fontRef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352425</xdr:colOff>
      <xdr:row>15</xdr:row>
      <xdr:rowOff>104775</xdr:rowOff>
    </xdr:from>
    <xdr:ext cx="600075" cy="28575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600" i="1">
                            <a:solidFill>
                              <a:schemeClr val="accent1"/>
                            </a:solidFill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l-GR" sz="1600" i="1">
                            <a:solidFill>
                              <a:schemeClr val="accent1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Ω</m:t>
                        </m:r>
                      </m:e>
                      <m:sub>
                        <m:r>
                          <a:rPr lang="en-US" sz="1600" b="0" i="1">
                            <a:solidFill>
                              <a:schemeClr val="accent1"/>
                            </a:solidFill>
                            <a:latin typeface="Cambria Math" panose="02040503050406030204" pitchFamily="18" charset="0"/>
                          </a:rPr>
                          <m:t>0</m:t>
                        </m:r>
                      </m:sub>
                    </m:sSub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l-GR" sz="1600" i="0">
                  <a:solidFill>
                    <a:schemeClr val="accent1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Ω</a:t>
              </a:r>
              <a:r>
                <a:rPr lang="en-US" sz="1600" i="0">
                  <a:solidFill>
                    <a:schemeClr val="accent1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_</a:t>
              </a:r>
              <a:r>
                <a:rPr lang="en-US" sz="1600" b="0" i="0">
                  <a:solidFill>
                    <a:schemeClr val="accent1"/>
                  </a:solidFill>
                  <a:latin typeface="Cambria Math" panose="02040503050406030204" pitchFamily="18" charset="0"/>
                </a:rPr>
                <a:t>0</a:t>
              </a:r>
              <a:endParaRPr lang="en-US" sz="1100"/>
            </a:p>
          </xdr:txBody>
        </xdr:sp>
      </mc:Fallback>
    </mc:AlternateContent>
    <xdr:clientData/>
  </xdr:oneCellAnchor>
  <xdr:oneCellAnchor>
    <xdr:from>
      <xdr:col>6</xdr:col>
      <xdr:colOff>352425</xdr:colOff>
      <xdr:row>23</xdr:row>
      <xdr:rowOff>104775</xdr:rowOff>
    </xdr:from>
    <xdr:ext cx="600075" cy="28575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:cNvPr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600" i="1">
                            <a:solidFill>
                              <a:srgbClr val="002060"/>
                            </a:solidFill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l-GR" sz="1600" i="1">
                            <a:solidFill>
                              <a:srgbClr val="002060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Ω</m:t>
                        </m:r>
                      </m:e>
                      <m:sub>
                        <m:r>
                          <a:rPr lang="en-US" sz="1600" b="0" i="1">
                            <a:solidFill>
                              <a:srgbClr val="002060"/>
                            </a:solidFill>
                            <a:latin typeface="Cambria Math" panose="02040503050406030204" pitchFamily="18" charset="0"/>
                          </a:rPr>
                          <m:t>0</m:t>
                        </m:r>
                      </m:sub>
                    </m:sSub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l-GR" sz="1600" i="0">
                  <a:solidFill>
                    <a:srgbClr val="00206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Ω</a:t>
              </a:r>
              <a:r>
                <a:rPr lang="en-US" sz="1600" i="0">
                  <a:solidFill>
                    <a:srgbClr val="00206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_</a:t>
              </a:r>
              <a:r>
                <a:rPr lang="en-US" sz="1600" b="0" i="0">
                  <a:solidFill>
                    <a:srgbClr val="002060"/>
                  </a:solidFill>
                  <a:latin typeface="Cambria Math" panose="02040503050406030204" pitchFamily="18" charset="0"/>
                </a:rPr>
                <a:t>0</a:t>
              </a:r>
              <a:endParaRPr lang="en-US" sz="1100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28575</xdr:colOff>
      <xdr:row>0</xdr:row>
      <xdr:rowOff>47624</xdr:rowOff>
    </xdr:from>
    <xdr:to>
      <xdr:col>5</xdr:col>
      <xdr:colOff>1752600</xdr:colOff>
      <xdr:row>10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C000"/>
    <pageSetUpPr fitToPage="1"/>
  </sheetPr>
  <dimension ref="A1:CZ336"/>
  <sheetViews>
    <sheetView tabSelected="1" topLeftCell="A10" zoomScale="85" zoomScaleNormal="85" workbookViewId="0">
      <selection activeCell="H14" sqref="H14"/>
    </sheetView>
  </sheetViews>
  <sheetFormatPr defaultColWidth="20.85546875" defaultRowHeight="36" customHeight="1"/>
  <cols>
    <col min="1" max="1" width="20.85546875" customWidth="1"/>
    <col min="4" max="4" width="20.7109375" customWidth="1"/>
    <col min="8" max="8" width="39.7109375" customWidth="1"/>
    <col min="9" max="9" width="16" style="13" customWidth="1"/>
    <col min="10" max="10" width="7.7109375" style="13" customWidth="1"/>
    <col min="11" max="11" width="6.5703125" style="13" customWidth="1"/>
    <col min="12" max="12" width="6.42578125" style="13" customWidth="1"/>
    <col min="13" max="13" width="20.5703125" style="13" customWidth="1"/>
    <col min="14" max="14" width="11.42578125" style="13" customWidth="1"/>
    <col min="15" max="15" width="28" style="15" customWidth="1"/>
    <col min="16" max="17" width="8.28515625" style="15" customWidth="1"/>
    <col min="18" max="18" width="7.42578125" style="15" customWidth="1"/>
    <col min="19" max="19" width="8.42578125" style="15" customWidth="1"/>
    <col min="20" max="20" width="18" style="35" customWidth="1"/>
    <col min="22" max="22" width="20.85546875" customWidth="1"/>
    <col min="25" max="25" width="20.85546875" customWidth="1"/>
    <col min="32" max="32" width="20.85546875" customWidth="1"/>
    <col min="36" max="37" width="20.85546875" customWidth="1"/>
    <col min="43" max="43" width="20.85546875" customWidth="1"/>
    <col min="48" max="48" width="20.85546875" customWidth="1"/>
    <col min="53" max="53" width="20.85546875" customWidth="1"/>
    <col min="57" max="57" width="20.85546875" customWidth="1"/>
    <col min="61" max="61" width="20.85546875" customWidth="1"/>
    <col min="67" max="67" width="20.85546875" customWidth="1"/>
    <col min="88" max="89" width="20.85546875" style="64"/>
    <col min="90" max="90" width="20.85546875" style="64" customWidth="1"/>
    <col min="91" max="98" width="20.85546875" style="64" hidden="1" customWidth="1"/>
    <col min="99" max="103" width="12.7109375" style="64" hidden="1" customWidth="1"/>
  </cols>
  <sheetData>
    <row r="1" spans="1:104" ht="51" customHeight="1" thickBot="1">
      <c r="A1" s="195" t="s">
        <v>0</v>
      </c>
      <c r="B1" s="196"/>
      <c r="C1" s="196"/>
      <c r="D1" s="196"/>
      <c r="E1" s="196"/>
      <c r="F1" s="196"/>
      <c r="G1" s="196"/>
      <c r="H1" s="197"/>
      <c r="CT1" s="68"/>
      <c r="CU1" s="68" t="s">
        <v>31</v>
      </c>
      <c r="CV1" s="68" t="s">
        <v>32</v>
      </c>
      <c r="CW1" s="68" t="s">
        <v>33</v>
      </c>
      <c r="CX1" s="68" t="s">
        <v>34</v>
      </c>
      <c r="CY1" s="73" t="s">
        <v>35</v>
      </c>
    </row>
    <row r="2" spans="1:104" ht="36" customHeight="1" thickBot="1">
      <c r="A2" s="189" t="s">
        <v>89</v>
      </c>
      <c r="B2" s="190"/>
      <c r="C2" s="190"/>
      <c r="D2" s="190"/>
      <c r="E2" s="190"/>
      <c r="F2" s="190"/>
      <c r="G2" s="190"/>
      <c r="H2" s="191"/>
      <c r="CN2" s="65" t="s">
        <v>6</v>
      </c>
      <c r="CO2" s="64" t="s">
        <v>7</v>
      </c>
      <c r="CP2" s="64" t="s">
        <v>18</v>
      </c>
      <c r="CQ2" s="64" t="s">
        <v>21</v>
      </c>
      <c r="CR2" s="64" t="s">
        <v>36</v>
      </c>
      <c r="CT2" s="70" t="s">
        <v>40</v>
      </c>
      <c r="CU2" s="71">
        <v>5</v>
      </c>
      <c r="CV2" s="71">
        <v>2.5</v>
      </c>
      <c r="CW2" s="71">
        <v>5</v>
      </c>
      <c r="CX2" s="71">
        <v>50</v>
      </c>
      <c r="CY2" s="73">
        <f>0.05*$H$6^0.75</f>
        <v>0.64093050959435116</v>
      </c>
    </row>
    <row r="3" spans="1:104" ht="33.75" customHeight="1" thickBot="1">
      <c r="A3" s="192" t="s">
        <v>92</v>
      </c>
      <c r="B3" s="193"/>
      <c r="C3" s="193"/>
      <c r="D3" s="193"/>
      <c r="E3" s="193"/>
      <c r="F3" s="193"/>
      <c r="G3" s="193"/>
      <c r="H3" s="194"/>
      <c r="I3" s="14"/>
      <c r="CN3" s="64" t="s">
        <v>15</v>
      </c>
      <c r="CO3" s="64" t="s">
        <v>14</v>
      </c>
      <c r="CP3" s="64" t="s">
        <v>13</v>
      </c>
      <c r="CQ3" s="64" t="s">
        <v>22</v>
      </c>
      <c r="CR3" s="64" t="s">
        <v>37</v>
      </c>
      <c r="CT3" s="70" t="s">
        <v>41</v>
      </c>
      <c r="CU3" s="71">
        <v>4</v>
      </c>
      <c r="CV3" s="71">
        <v>2.5</v>
      </c>
      <c r="CW3" s="71">
        <v>4</v>
      </c>
      <c r="CX3" s="71">
        <v>50</v>
      </c>
      <c r="CY3" s="73">
        <f t="shared" ref="CY3:CY10" si="0">0.05*$H$6^0.75</f>
        <v>0.64093050959435116</v>
      </c>
    </row>
    <row r="4" spans="1:104" ht="36" customHeight="1" thickBot="1">
      <c r="A4" s="198" t="s">
        <v>25</v>
      </c>
      <c r="B4" s="199"/>
      <c r="C4" s="199"/>
      <c r="D4" s="199"/>
      <c r="E4" s="199"/>
      <c r="F4" s="199"/>
      <c r="G4" s="199"/>
      <c r="H4" s="200"/>
      <c r="I4" s="34"/>
      <c r="CN4" s="66" t="s">
        <v>16</v>
      </c>
      <c r="CP4" s="64" t="s">
        <v>19</v>
      </c>
      <c r="CQ4" s="64" t="s">
        <v>23</v>
      </c>
      <c r="CR4" s="64" t="s">
        <v>38</v>
      </c>
      <c r="CT4" s="70" t="s">
        <v>42</v>
      </c>
      <c r="CU4" s="71">
        <v>3.5</v>
      </c>
      <c r="CV4" s="71">
        <v>2.5</v>
      </c>
      <c r="CW4" s="71">
        <v>3.5</v>
      </c>
      <c r="CX4" s="72">
        <v>15</v>
      </c>
      <c r="CY4" s="73">
        <f t="shared" si="0"/>
        <v>0.64093050959435116</v>
      </c>
      <c r="CZ4" s="22"/>
    </row>
    <row r="5" spans="1:104" ht="36" customHeight="1" thickTop="1">
      <c r="A5" s="201" t="s">
        <v>1</v>
      </c>
      <c r="B5" s="202"/>
      <c r="C5" s="23">
        <f>IF($H$8="I",0.1,IF($H$8="II",0.1,IF($H$8="III",0.15,IF($H$8="IV",0.15,"!!خطا!!"))))</f>
        <v>0.15</v>
      </c>
      <c r="D5" s="203" t="s">
        <v>2</v>
      </c>
      <c r="E5" s="204"/>
      <c r="F5" s="205" t="s">
        <v>3</v>
      </c>
      <c r="G5" s="206"/>
      <c r="H5" s="37" t="s">
        <v>4</v>
      </c>
      <c r="CN5" s="67" t="s">
        <v>17</v>
      </c>
      <c r="CP5" s="64" t="s">
        <v>20</v>
      </c>
      <c r="CQ5" s="64" t="s">
        <v>24</v>
      </c>
      <c r="CR5" s="64" t="s">
        <v>30</v>
      </c>
      <c r="CT5" s="70" t="s">
        <v>43</v>
      </c>
      <c r="CU5" s="71">
        <v>3</v>
      </c>
      <c r="CV5" s="71">
        <v>2.5</v>
      </c>
      <c r="CW5" s="71">
        <v>3</v>
      </c>
      <c r="CX5" s="71">
        <v>15</v>
      </c>
      <c r="CY5" s="73">
        <f t="shared" si="0"/>
        <v>0.64093050959435116</v>
      </c>
      <c r="CZ5" s="22"/>
    </row>
    <row r="6" spans="1:104" ht="36" customHeight="1">
      <c r="A6" s="169" t="s">
        <v>5</v>
      </c>
      <c r="B6" s="170"/>
      <c r="C6" s="1">
        <f>IF($H$8="I",0.4,IF($H$8="II",0.5,IF($H$8="III",0.7,IF($H$8="IV",1,"!!خطا!!"))))</f>
        <v>0.7</v>
      </c>
      <c r="D6" s="171" t="s">
        <v>6</v>
      </c>
      <c r="E6" s="172"/>
      <c r="F6" s="173" t="s">
        <v>7</v>
      </c>
      <c r="G6" s="174"/>
      <c r="H6" s="25">
        <v>30</v>
      </c>
      <c r="CN6" s="68" t="s">
        <v>71</v>
      </c>
      <c r="CO6" s="64" t="s">
        <v>72</v>
      </c>
      <c r="CR6" s="64" t="s">
        <v>39</v>
      </c>
      <c r="CT6" s="70" t="s">
        <v>44</v>
      </c>
      <c r="CU6" s="71">
        <v>4</v>
      </c>
      <c r="CV6" s="71">
        <v>2</v>
      </c>
      <c r="CW6" s="71">
        <v>3.5</v>
      </c>
      <c r="CX6" s="71">
        <v>15</v>
      </c>
      <c r="CY6" s="73">
        <f t="shared" si="0"/>
        <v>0.64093050959435116</v>
      </c>
    </row>
    <row r="7" spans="1:104" ht="36" customHeight="1">
      <c r="A7" s="169" t="s">
        <v>8</v>
      </c>
      <c r="B7" s="170"/>
      <c r="C7" s="1">
        <f>IF(OR(D6="A=0.35",D6="A=0.30"),IF(H8="I",1.5,IF(H8="II",1.5,IF(H8="III",1.75,IF(H8="IV",1.75,"!!خطا!!")))),IF(H8="I",1.5,IF(H8="II",1.5,IF(H8="III",1.75,IF(H8="IV",2.25,"!!خطا!!")))))</f>
        <v>1.75</v>
      </c>
      <c r="D7" s="175" t="s">
        <v>9</v>
      </c>
      <c r="E7" s="176"/>
      <c r="F7" s="177" t="s">
        <v>10</v>
      </c>
      <c r="G7" s="178"/>
      <c r="H7" s="26" t="s">
        <v>11</v>
      </c>
      <c r="CN7" s="69">
        <f>IF(D8="بلی",0.8,1)</f>
        <v>1</v>
      </c>
      <c r="CO7" s="64">
        <f>IF(F6="خیر",1,1.25)</f>
        <v>1.25</v>
      </c>
      <c r="CT7" s="70" t="s">
        <v>45</v>
      </c>
      <c r="CU7" s="71">
        <v>5.5</v>
      </c>
      <c r="CV7" s="71">
        <v>3</v>
      </c>
      <c r="CW7" s="71">
        <v>4</v>
      </c>
      <c r="CX7" s="71">
        <v>15</v>
      </c>
      <c r="CY7" s="73">
        <f t="shared" si="0"/>
        <v>0.64093050959435116</v>
      </c>
    </row>
    <row r="8" spans="1:104" ht="36" customHeight="1" thickBot="1">
      <c r="A8" s="179" t="s">
        <v>12</v>
      </c>
      <c r="B8" s="180"/>
      <c r="C8" s="24">
        <f>IF(OR(D6="A=0.35",D6="A=0.30"),IF(H8="I",1,IF(H8="II",1,IF(H8="III",1.1,IF(H8="IV",1.1,"!!خطا!!")))),IF(H8="I",1,IF(H8="II",1,IF(H8="III",1.1,IF(H8="IV",1.3,"!!خطا!!")))))</f>
        <v>1.1000000000000001</v>
      </c>
      <c r="D8" s="181" t="s">
        <v>14</v>
      </c>
      <c r="E8" s="182"/>
      <c r="F8" s="183" t="s">
        <v>23</v>
      </c>
      <c r="G8" s="184"/>
      <c r="H8" s="38" t="s">
        <v>19</v>
      </c>
      <c r="CN8" s="65"/>
      <c r="CT8" s="70" t="s">
        <v>46</v>
      </c>
      <c r="CU8" s="71">
        <v>3</v>
      </c>
      <c r="CV8" s="71">
        <v>2</v>
      </c>
      <c r="CW8" s="71">
        <v>3</v>
      </c>
      <c r="CX8" s="71">
        <v>10</v>
      </c>
      <c r="CY8" s="73">
        <f t="shared" si="0"/>
        <v>0.64093050959435116</v>
      </c>
      <c r="CZ8" s="22"/>
    </row>
    <row r="9" spans="1:104" ht="36" customHeight="1" thickTop="1" thickBot="1">
      <c r="A9" s="185" t="str">
        <f>IF(D6="","خطا!!منطقه لرزه خیزی سازه وارد نشده است","")</f>
        <v/>
      </c>
      <c r="B9" s="186"/>
      <c r="C9" s="187"/>
      <c r="D9" s="188" t="str">
        <f>IF(H8=""," خطا!!تیپ خاک محل قرار گیری سازه وارد نشده است","")</f>
        <v/>
      </c>
      <c r="E9" s="186"/>
      <c r="F9" s="186"/>
      <c r="G9" s="187"/>
      <c r="H9" s="39" t="s">
        <v>26</v>
      </c>
      <c r="CT9" s="70" t="s">
        <v>47</v>
      </c>
      <c r="CU9" s="71">
        <v>6</v>
      </c>
      <c r="CV9" s="71">
        <v>2.5</v>
      </c>
      <c r="CW9" s="71">
        <v>5</v>
      </c>
      <c r="CX9" s="71">
        <v>50</v>
      </c>
      <c r="CY9" s="73">
        <f>0.05*$H$6^0.75</f>
        <v>0.64093050959435116</v>
      </c>
      <c r="CZ9" s="22"/>
    </row>
    <row r="10" spans="1:104" ht="36" customHeight="1" thickTop="1">
      <c r="A10" s="163" t="s">
        <v>27</v>
      </c>
      <c r="B10" s="164"/>
      <c r="C10" s="165"/>
      <c r="D10" s="166" t="s">
        <v>28</v>
      </c>
      <c r="E10" s="167"/>
      <c r="F10" s="167"/>
      <c r="G10" s="168"/>
      <c r="H10" s="41" t="s">
        <v>29</v>
      </c>
      <c r="CT10" s="70" t="s">
        <v>48</v>
      </c>
      <c r="CU10" s="71">
        <v>5</v>
      </c>
      <c r="CV10" s="71">
        <v>2.5</v>
      </c>
      <c r="CW10" s="71">
        <v>4</v>
      </c>
      <c r="CX10" s="71">
        <v>35</v>
      </c>
      <c r="CY10" s="73">
        <f t="shared" si="0"/>
        <v>0.64093050959435116</v>
      </c>
      <c r="CZ10" s="22"/>
    </row>
    <row r="11" spans="1:104" ht="36" customHeight="1" thickBot="1">
      <c r="A11" s="148">
        <v>2</v>
      </c>
      <c r="B11" s="149"/>
      <c r="C11" s="150"/>
      <c r="D11" s="138" t="s">
        <v>55</v>
      </c>
      <c r="E11" s="139"/>
      <c r="F11" s="139"/>
      <c r="G11" s="140"/>
      <c r="H11" s="36" t="s">
        <v>38</v>
      </c>
      <c r="I11" s="34"/>
      <c r="CN11" s="65"/>
      <c r="CT11" s="70" t="s">
        <v>49</v>
      </c>
      <c r="CU11" s="71">
        <v>4</v>
      </c>
      <c r="CV11" s="71">
        <v>2.5</v>
      </c>
      <c r="CW11" s="71">
        <v>3</v>
      </c>
      <c r="CX11" s="72">
        <v>15</v>
      </c>
      <c r="CY11" s="73">
        <f>0.05*$H$6^0.75</f>
        <v>0.64093050959435116</v>
      </c>
      <c r="CZ11" s="22"/>
    </row>
    <row r="12" spans="1:104" ht="36" customHeight="1" thickTop="1" thickBot="1">
      <c r="A12" s="151" t="str">
        <f>IF(H6="","خطا!!ارتفاع سازه وارد نشده است","")</f>
        <v/>
      </c>
      <c r="B12" s="152"/>
      <c r="C12" s="153"/>
      <c r="D12" s="154" t="str">
        <f>IF(D8="","خطا!!وجود یا عدم وجود میانقاب انتخاب نشده است","")</f>
        <v/>
      </c>
      <c r="E12" s="155"/>
      <c r="F12" s="155"/>
      <c r="G12" s="156"/>
      <c r="H12" s="40" t="s">
        <v>70</v>
      </c>
      <c r="CN12" s="65"/>
      <c r="CT12" s="70" t="s">
        <v>50</v>
      </c>
      <c r="CU12" s="71">
        <v>3</v>
      </c>
      <c r="CV12" s="71">
        <v>2.5</v>
      </c>
      <c r="CW12" s="71">
        <v>2.5</v>
      </c>
      <c r="CX12" s="71">
        <v>15</v>
      </c>
      <c r="CY12" s="73">
        <f>0.05*$H$6^0.75</f>
        <v>0.64093050959435116</v>
      </c>
      <c r="CZ12" s="22"/>
    </row>
    <row r="13" spans="1:104" ht="36" customHeight="1" thickTop="1">
      <c r="A13" s="157" t="s">
        <v>27</v>
      </c>
      <c r="B13" s="158"/>
      <c r="C13" s="159"/>
      <c r="D13" s="160" t="s">
        <v>28</v>
      </c>
      <c r="E13" s="161"/>
      <c r="F13" s="161"/>
      <c r="G13" s="162"/>
      <c r="H13" s="41" t="s">
        <v>29</v>
      </c>
      <c r="I13" s="34"/>
      <c r="CT13" s="70" t="s">
        <v>51</v>
      </c>
      <c r="CU13" s="71">
        <v>7</v>
      </c>
      <c r="CV13" s="71">
        <v>2</v>
      </c>
      <c r="CW13" s="71">
        <v>4</v>
      </c>
      <c r="CX13" s="71">
        <v>50</v>
      </c>
      <c r="CY13" s="73">
        <f>0.08*H6^0.75</f>
        <v>1.0254888153509618</v>
      </c>
      <c r="CZ13" s="22"/>
    </row>
    <row r="14" spans="1:104" ht="36" customHeight="1" thickBot="1">
      <c r="A14" s="135">
        <v>2</v>
      </c>
      <c r="B14" s="136"/>
      <c r="C14" s="137"/>
      <c r="D14" s="138" t="s">
        <v>55</v>
      </c>
      <c r="E14" s="139"/>
      <c r="F14" s="139"/>
      <c r="G14" s="140"/>
      <c r="H14" s="36" t="s">
        <v>38</v>
      </c>
      <c r="CN14" s="65"/>
      <c r="CT14" s="70" t="s">
        <v>52</v>
      </c>
      <c r="CU14" s="71">
        <v>7</v>
      </c>
      <c r="CV14" s="71">
        <v>2.5</v>
      </c>
      <c r="CW14" s="71">
        <v>5</v>
      </c>
      <c r="CX14" s="71">
        <v>50</v>
      </c>
      <c r="CY14" s="73">
        <f>0.05*H6^0.75</f>
        <v>0.64093050959435116</v>
      </c>
      <c r="CZ14" s="22"/>
    </row>
    <row r="15" spans="1:104" ht="36" customHeight="1" thickTop="1" thickBot="1">
      <c r="A15" s="141" t="str">
        <f>IF(D11="","خطا!!سیستم مقاوم در برابر بارهای جانبی انتخاب نشده است","")</f>
        <v/>
      </c>
      <c r="B15" s="142"/>
      <c r="C15" s="142"/>
      <c r="D15" s="143"/>
      <c r="E15" s="144" t="str">
        <f>IF(H11="","خطا!!سیستم سازه ای انتخاب نشده است","")</f>
        <v/>
      </c>
      <c r="F15" s="145"/>
      <c r="G15" s="145"/>
      <c r="H15" s="43" t="s">
        <v>73</v>
      </c>
      <c r="CT15" s="70" t="s">
        <v>53</v>
      </c>
      <c r="CU15" s="71">
        <v>3.5</v>
      </c>
      <c r="CV15" s="71">
        <v>2</v>
      </c>
      <c r="CW15" s="71">
        <v>3.5</v>
      </c>
      <c r="CX15" s="71">
        <v>15</v>
      </c>
      <c r="CY15" s="73">
        <f>0.05*H6^0.75</f>
        <v>0.64093050959435116</v>
      </c>
    </row>
    <row r="16" spans="1:104" ht="36" customHeight="1" thickTop="1">
      <c r="A16" s="146" t="s">
        <v>74</v>
      </c>
      <c r="B16" s="147"/>
      <c r="C16" s="59" t="s">
        <v>75</v>
      </c>
      <c r="D16" s="60" t="s">
        <v>76</v>
      </c>
      <c r="E16" s="42" t="s">
        <v>77</v>
      </c>
      <c r="F16" s="2" t="s">
        <v>78</v>
      </c>
      <c r="G16" s="22"/>
      <c r="H16" s="50" t="s">
        <v>79</v>
      </c>
      <c r="I16" s="34"/>
      <c r="CN16" s="65"/>
      <c r="CT16" s="70" t="s">
        <v>54</v>
      </c>
      <c r="CU16" s="71">
        <v>5.5</v>
      </c>
      <c r="CV16" s="71">
        <v>2</v>
      </c>
      <c r="CW16" s="71">
        <v>5</v>
      </c>
      <c r="CX16" s="71">
        <v>50</v>
      </c>
      <c r="CY16" s="73">
        <f>0.05*H6^0.75</f>
        <v>0.64093050959435116</v>
      </c>
      <c r="CZ16" s="22"/>
    </row>
    <row r="17" spans="1:104" ht="36" customHeight="1">
      <c r="A17" s="112">
        <f>VLOOKUP(D11,CT2:CY31,6,FALSE)</f>
        <v>1.0675276526873982</v>
      </c>
      <c r="B17" s="113"/>
      <c r="C17" s="61">
        <f>IF(D6="A=0.35",0.35,IF(D6="A=0.30",0.3,IF(D6="A=0.25",0.25,IF(D6="A=0.20",0.2,"خطا"))))</f>
        <v>0.35</v>
      </c>
      <c r="D17" s="3">
        <f>IF(F8="I=1.4",1.4,IF(F8="I=1.2",1.2,IF(F8="I=1.0",1,IF(F8="I=0.8",0.8,"خطا"))))</f>
        <v>1</v>
      </c>
      <c r="E17" s="3">
        <f>VLOOKUP(D11,CT2:CY31,5,FALSE)</f>
        <v>200</v>
      </c>
      <c r="F17" s="4">
        <f>VLOOKUP(D11,CT2:CY31,4,FALSE)</f>
        <v>5.5</v>
      </c>
      <c r="G17" s="4">
        <f>VLOOKUP(D11,CT2:CY31,3,FALSE)</f>
        <v>3</v>
      </c>
      <c r="H17" s="32">
        <f>VLOOKUP(D11,CT2:CY31,2,FALSE)</f>
        <v>7.5</v>
      </c>
      <c r="I17" s="34"/>
      <c r="CN17" s="65"/>
      <c r="CT17" s="70" t="s">
        <v>55</v>
      </c>
      <c r="CU17" s="71">
        <v>7.5</v>
      </c>
      <c r="CV17" s="71">
        <v>3</v>
      </c>
      <c r="CW17" s="71">
        <v>5.5</v>
      </c>
      <c r="CX17" s="71">
        <v>200</v>
      </c>
      <c r="CY17" s="73">
        <f>0.05*$H$6^0.9*$CN$7</f>
        <v>1.0675276526873982</v>
      </c>
      <c r="CZ17" s="22"/>
    </row>
    <row r="18" spans="1:104" ht="36" customHeight="1">
      <c r="A18" s="27" t="str">
        <f>IF(H19&lt;=0.5,"K=1=",IF(H19&gt;=2.5,"K=2=","K=0.5*T+0.75="))</f>
        <v>K=0.5*T+0.75=</v>
      </c>
      <c r="B18" s="5" t="s">
        <v>80</v>
      </c>
      <c r="C18" s="6" t="s">
        <v>81</v>
      </c>
      <c r="D18" s="131" t="str">
        <f>IF(OR(D6="A=0.35",D6="A=0.30"),IF(H19&lt;=C6,"N=1=",IF(H19&gt;=4,"N=1.7=","N=0.7/(4-Ts)*(T-Ts)+1=")),IF(H19&lt;=C6,"N=1=",IF(H19&gt;=4,"N=1.4=","N=0.4/(4-Ts)*(T-Ts)+1=")))</f>
        <v>N=0.7/(4-Ts)*(T-Ts)+1=</v>
      </c>
      <c r="E18" s="132"/>
      <c r="F18" s="133" t="str">
        <f>IF(AND(H19&gt;=0,H19&lt;=C5),"B1=S0+(S-S0+1)*(T/T0)=",IF(H19&gt;=C6,"B1=(S+1)*(Ts/T)=","B1=S+1="))</f>
        <v>B1=(S+1)*(Ts/T)=</v>
      </c>
      <c r="G18" s="134"/>
      <c r="H18" s="33" t="s">
        <v>82</v>
      </c>
      <c r="CT18" s="70" t="s">
        <v>56</v>
      </c>
      <c r="CU18" s="71">
        <v>5</v>
      </c>
      <c r="CV18" s="71">
        <v>3</v>
      </c>
      <c r="CW18" s="71">
        <v>4.5</v>
      </c>
      <c r="CX18" s="71">
        <v>35</v>
      </c>
      <c r="CY18" s="73">
        <f>0.05*$H$6^0.9*$CN$7</f>
        <v>1.0675276526873982</v>
      </c>
    </row>
    <row r="19" spans="1:104" ht="36" customHeight="1" thickBot="1">
      <c r="A19" s="45">
        <f>IF(H19&lt;=0.5,1,IF(H19&gt;=2.5,2,0.5*H19+0.75))</f>
        <v>1.4172047829296239</v>
      </c>
      <c r="B19" s="62">
        <f>MAX(((C17*D17*C19)/H17),0.12*C17*D17)</f>
        <v>7.6380117969935754E-2</v>
      </c>
      <c r="C19" s="63">
        <f>D19*F19</f>
        <v>1.6367168136414805</v>
      </c>
      <c r="D19" s="114">
        <f>IF(OR(D6="A=0.35",D6="A=0.30"),IF(H19&lt;=C6,1,IF(H19&gt;=4,1.7,(((0.7/(4-C6))*(H19-C6))+1))),IF(H19&lt;=C6,1,IF(H19&gt;=4,1.4,(((0.4/(4-C6))*(H19-C6))+1))))</f>
        <v>1.1345717260913557</v>
      </c>
      <c r="E19" s="115"/>
      <c r="F19" s="116">
        <f>IF(AND(H19&gt;=0,H19&lt;=C5),(C8+(C7-C8+1)*(H19/C5)),IF(H19&gt;=C6,(C7+1)*(C6/H19),(C7+1)))</f>
        <v>1.4425855818565427</v>
      </c>
      <c r="G19" s="117"/>
      <c r="H19" s="44">
        <f>(MIN(A17*CO7,A11))</f>
        <v>1.3344095658592479</v>
      </c>
      <c r="CN19" s="69">
        <f>IF(F8="I=1.4",H19,A11)</f>
        <v>2</v>
      </c>
      <c r="CT19" s="70" t="s">
        <v>57</v>
      </c>
      <c r="CU19" s="71">
        <v>3</v>
      </c>
      <c r="CV19" s="71">
        <v>3</v>
      </c>
      <c r="CW19" s="71">
        <v>2.5</v>
      </c>
      <c r="CX19" s="71">
        <v>15</v>
      </c>
      <c r="CY19" s="73">
        <f>0.05*$H$6^0.9*$CN$7</f>
        <v>1.0675276526873982</v>
      </c>
    </row>
    <row r="20" spans="1:104" ht="36" customHeight="1" thickTop="1" thickBot="1">
      <c r="A20" s="46" t="str">
        <f>IF(CN19&lt;=0.5,"Kx(drift)=1=",IF(CN19&gt;=2.5,"Kx(drift)=2=","Kx(drift)=0.5*T+0.75="))</f>
        <v>Kx(drift)=0.5*T+0.75=</v>
      </c>
      <c r="B20" s="47" t="s">
        <v>83</v>
      </c>
      <c r="C20" s="48" t="s">
        <v>81</v>
      </c>
      <c r="D20" s="118" t="str">
        <f>IF(OR(D6="A=0.35",D6="A=0.30"),IF(CN19&lt;=C6,"N=1=",IF(CN19&gt;=4,"N=1.7=","N=0.7/(4-Ts)*(T-Ts)+1=")),IF(CN19&lt;=C6,"N=1=",IF(CN19&gt;=4,"N=1.4=","N=0.4/(4-Ts)*(T-Ts)+1=")))</f>
        <v>N=0.7/(4-Ts)*(T-Ts)+1=</v>
      </c>
      <c r="E20" s="119"/>
      <c r="F20" s="120" t="str">
        <f>IF(AND(CN19&gt;=0,CN19&lt;=C5),"B1=S0+(S-S0+1)*(T/T0)=",IF(CN19&gt;=C6,"B1=(S+1)*(Ts/T)=","B1=S+1="))</f>
        <v>B1=(S+1)*(Ts/T)=</v>
      </c>
      <c r="G20" s="121"/>
      <c r="H20" s="75" t="s">
        <v>84</v>
      </c>
      <c r="CT20" s="70" t="s">
        <v>58</v>
      </c>
      <c r="CU20" s="71">
        <v>7.5</v>
      </c>
      <c r="CV20" s="71">
        <v>3</v>
      </c>
      <c r="CW20" s="71">
        <v>5.5</v>
      </c>
      <c r="CX20" s="71">
        <v>200</v>
      </c>
      <c r="CY20" s="73">
        <f>0.08*$H$6^0.75*$CN$7</f>
        <v>1.0254888153509618</v>
      </c>
    </row>
    <row r="21" spans="1:104" ht="36" customHeight="1" thickTop="1">
      <c r="A21" s="122">
        <f>IF(CN19&lt;=0.5,1,IF(CN19&gt;=2.5,2,0.5*CN19+0.75))</f>
        <v>1.75</v>
      </c>
      <c r="B21" s="123">
        <f>MAX(((C17*D17*C21)/H17),0.12*C17*D17)</f>
        <v>5.7302777777777779E-2</v>
      </c>
      <c r="C21" s="49">
        <f>D21*F21</f>
        <v>1.2279166666666668</v>
      </c>
      <c r="D21" s="85">
        <f>IF(OR(D6="A=0.35",D6="A=0.30"),IF(CN19&lt;=C6,1,IF(CN19&gt;=4,1.7,(((0.7/(4-C6))*(CN19-C6))+1))),IF(CN19&lt;=C6,1,IF(CN19&gt;=4,1.4,(((0.4/(4-C6))*(CN19-C6))+1))))</f>
        <v>1.2757575757575759</v>
      </c>
      <c r="E21" s="125"/>
      <c r="F21" s="126">
        <f>IF(AND(CN19&gt;=0,CN19&lt;=C5),(C8+(C7-C8+1)*(CN19/C5)),IF(CN19&gt;=C6,(C7+1)*(C6/CN19),(C7+1)))</f>
        <v>0.96249999999999991</v>
      </c>
      <c r="G21" s="127"/>
      <c r="H21" s="76"/>
      <c r="CT21" s="70" t="s">
        <v>59</v>
      </c>
      <c r="CU21" s="71">
        <v>5</v>
      </c>
      <c r="CV21" s="71">
        <v>3</v>
      </c>
      <c r="CW21" s="71">
        <v>4</v>
      </c>
      <c r="CX21" s="71">
        <v>50</v>
      </c>
      <c r="CY21" s="73">
        <f>0.08*$H$6^0.75*$CN$7</f>
        <v>1.0254888153509618</v>
      </c>
    </row>
    <row r="22" spans="1:104" ht="36" customHeight="1" thickBot="1">
      <c r="A22" s="122"/>
      <c r="B22" s="124"/>
      <c r="C22" s="128" t="str">
        <f>IF(H6&gt;E17,"ارتفاع سازه با توجه به سیستم سازه ای مجاز نیست","")</f>
        <v/>
      </c>
      <c r="D22" s="129"/>
      <c r="E22" s="129"/>
      <c r="F22" s="129"/>
      <c r="G22" s="130"/>
      <c r="H22" s="77"/>
      <c r="CT22" s="70" t="s">
        <v>60</v>
      </c>
      <c r="CU22" s="71">
        <v>3.5</v>
      </c>
      <c r="CV22" s="71">
        <v>3</v>
      </c>
      <c r="CW22" s="71">
        <v>3</v>
      </c>
      <c r="CX22" s="72">
        <v>15</v>
      </c>
      <c r="CY22" s="73">
        <f>0.08*$H$6^0.75*$CN$7</f>
        <v>1.0254888153509618</v>
      </c>
    </row>
    <row r="23" spans="1:104" ht="36" customHeight="1" thickTop="1" thickBot="1">
      <c r="A23" s="105" t="str">
        <f>IF(D14="","خطا!!سیستم مقاوم در برابر بارهای جانبی انتخاب نشده است","")</f>
        <v/>
      </c>
      <c r="B23" s="106"/>
      <c r="C23" s="106"/>
      <c r="D23" s="106" t="str">
        <f>IF(H6="","خطا!!ارتفاع سازه واردنشده است","")</f>
        <v/>
      </c>
      <c r="E23" s="107" t="str">
        <f>IF(H14="","خطا!!سیستم سازه ای انتخاب نشده است","")</f>
        <v/>
      </c>
      <c r="F23" s="108"/>
      <c r="G23" s="109"/>
      <c r="H23" s="52" t="s">
        <v>85</v>
      </c>
      <c r="CT23" s="70" t="s">
        <v>61</v>
      </c>
      <c r="CU23" s="71">
        <v>7.5</v>
      </c>
      <c r="CV23" s="71">
        <v>2.5</v>
      </c>
      <c r="CW23" s="71">
        <v>5.5</v>
      </c>
      <c r="CX23" s="71">
        <v>200</v>
      </c>
      <c r="CY23" s="73">
        <f>0.05*$H$6^0.75</f>
        <v>0.64093050959435116</v>
      </c>
    </row>
    <row r="24" spans="1:104" ht="36" customHeight="1" thickTop="1">
      <c r="A24" s="110" t="s">
        <v>74</v>
      </c>
      <c r="B24" s="111"/>
      <c r="C24" s="7" t="s">
        <v>75</v>
      </c>
      <c r="D24" s="7" t="s">
        <v>76</v>
      </c>
      <c r="E24" s="51" t="s">
        <v>77</v>
      </c>
      <c r="F24" s="8" t="s">
        <v>78</v>
      </c>
      <c r="G24" s="51"/>
      <c r="H24" s="50" t="s">
        <v>79</v>
      </c>
      <c r="CT24" s="70" t="s">
        <v>62</v>
      </c>
      <c r="CU24" s="71">
        <v>6.5</v>
      </c>
      <c r="CV24" s="71">
        <v>2.5</v>
      </c>
      <c r="CW24" s="71">
        <v>5</v>
      </c>
      <c r="CX24" s="71">
        <v>70</v>
      </c>
      <c r="CY24" s="73">
        <f t="shared" ref="CY24:CY25" si="1">0.05*$H$6^0.75</f>
        <v>0.64093050959435116</v>
      </c>
    </row>
    <row r="25" spans="1:104" ht="36" customHeight="1">
      <c r="A25" s="112">
        <f>VLOOKUP(D14,CT2:CY31,6,FALSE)</f>
        <v>1.0675276526873982</v>
      </c>
      <c r="B25" s="113"/>
      <c r="C25" s="9">
        <f>IF(D6="A=0.35",0.35,IF(D6="A=0.30",0.3,IF(D6="A=0.25",0.25,IF(D6="A=0.20",0.2,"خطا"))))</f>
        <v>0.35</v>
      </c>
      <c r="D25" s="9">
        <f>IF(F8="I=1.4",1.4,IF(F8="I=1.2",1.2,IF(F8="I=1.0",1,IF(F8="I=0.8",0.8,"خطا"))))</f>
        <v>1</v>
      </c>
      <c r="E25" s="9">
        <f>VLOOKUP(D14,CT2:CY31,5,FALSE)</f>
        <v>200</v>
      </c>
      <c r="F25" s="10">
        <f>VLOOKUP(D14,CT2:CY31,4,FALSE)</f>
        <v>5.5</v>
      </c>
      <c r="G25" s="10">
        <f>VLOOKUP(D14,CT2:CY31,3,FALSE)</f>
        <v>3</v>
      </c>
      <c r="H25" s="32">
        <f>VLOOKUP(D14,CT2:CY31,2,FALSE)</f>
        <v>7.5</v>
      </c>
      <c r="CT25" s="70" t="s">
        <v>63</v>
      </c>
      <c r="CU25" s="71">
        <v>6</v>
      </c>
      <c r="CV25" s="71">
        <v>2.5</v>
      </c>
      <c r="CW25" s="71">
        <v>4.5</v>
      </c>
      <c r="CX25" s="71">
        <v>50</v>
      </c>
      <c r="CY25" s="73">
        <f t="shared" si="1"/>
        <v>0.64093050959435116</v>
      </c>
    </row>
    <row r="26" spans="1:104" ht="36" customHeight="1">
      <c r="A26" s="28" t="str">
        <f>IF(H27&lt;=0.5,"K=1=",IF(H27&gt;=2.5,"K=2=","K=0.5*T+0.75="))</f>
        <v>K=0.5*T+0.75=</v>
      </c>
      <c r="B26" s="11" t="s">
        <v>86</v>
      </c>
      <c r="C26" s="12" t="s">
        <v>81</v>
      </c>
      <c r="D26" s="93" t="str">
        <f>IF(OR(D6="A=0.35",D6="A=0.30"),IF(H27&lt;=C6,"N=1=",IF(H27&gt;=4,"N=1.7=","N=0.7/(4-Ts)*(T-Ts)+1=")),IF(H27&lt;=C6,"N=1=",IF(H27&gt;=4,"N=1.4=","N=0.4/(4-Ts)*(T-Ts)+1=")))</f>
        <v>N=0.7/(4-Ts)*(T-Ts)+1=</v>
      </c>
      <c r="E26" s="94"/>
      <c r="F26" s="95" t="str">
        <f>IF(AND(H27&gt;=0,H27&lt;=C5),"B1=S0+(S-S0+1)*(T/T0)=",IF(H27&gt;=C6,"B1=(S+1)*(Ts/T)=","B1=S+1="))</f>
        <v>B1=(S+1)*(Ts/T)=</v>
      </c>
      <c r="G26" s="96"/>
      <c r="H26" s="31" t="s">
        <v>82</v>
      </c>
      <c r="CT26" s="70" t="s">
        <v>64</v>
      </c>
      <c r="CU26" s="71">
        <v>6</v>
      </c>
      <c r="CV26" s="71">
        <v>2.5</v>
      </c>
      <c r="CW26" s="71">
        <v>4.5</v>
      </c>
      <c r="CX26" s="71">
        <v>50</v>
      </c>
      <c r="CY26" s="73">
        <f>0.05*$H$6^0.75</f>
        <v>0.64093050959435116</v>
      </c>
    </row>
    <row r="27" spans="1:104" ht="36" customHeight="1" thickBot="1">
      <c r="A27" s="55">
        <f>IF(H27&lt;=0.5,1,IF(H27&gt;=2.5,2,0.5*H27+0.75))</f>
        <v>1.4172047829296239</v>
      </c>
      <c r="B27" s="21">
        <f>MAX(((C25*D25*C27)/H25),0.12*C25*D25)</f>
        <v>7.6380117969935754E-2</v>
      </c>
      <c r="C27" s="54">
        <f>D27*F27</f>
        <v>1.6367168136414805</v>
      </c>
      <c r="D27" s="97">
        <f>IF(OR(D6="A=0.35",D6="A=0.30"),IF(H27&lt;=C6,1,IF(H27&gt;=4,1.7,(((0.7/(4-C6))*(H27-C6))+1))),IF(H27&lt;=C6,1,IF(H27&gt;=4,1.4,(((0.4/(4-C6))*(H27-C6))+1))))</f>
        <v>1.1345717260913557</v>
      </c>
      <c r="E27" s="98"/>
      <c r="F27" s="99">
        <f>IF(AND(H27&gt;=0,H27&lt;=C5),(C8+(C7-C8+1)*(H27/C5)),IF(H27&gt;=C6,(C7+1)*(C6/H27),(C7+1)))</f>
        <v>1.4425855818565427</v>
      </c>
      <c r="G27" s="100"/>
      <c r="H27" s="53">
        <f>MIN(A25*CO7,A14)</f>
        <v>1.3344095658592479</v>
      </c>
      <c r="CN27" s="64">
        <f>IF(F8="I=1.4",H27,A14)</f>
        <v>2</v>
      </c>
      <c r="CT27" s="70" t="s">
        <v>65</v>
      </c>
      <c r="CU27" s="71">
        <v>7.5</v>
      </c>
      <c r="CV27" s="71">
        <v>2.5</v>
      </c>
      <c r="CW27" s="71">
        <v>4</v>
      </c>
      <c r="CX27" s="71">
        <v>200</v>
      </c>
      <c r="CY27" s="73">
        <f>0.08*$H$6^0.75</f>
        <v>1.0254888153509618</v>
      </c>
    </row>
    <row r="28" spans="1:104" ht="36" customHeight="1" thickTop="1" thickBot="1">
      <c r="A28" s="46" t="str">
        <f>IF(CN27&lt;=0.5,"Ky(Drift)=1=",IF(CN27&gt;=2.5,"Ky(Drift)=2=","Ky(Drift)=0.5*T+0.75="))</f>
        <v>Ky(Drift)=0.5*T+0.75=</v>
      </c>
      <c r="B28" s="56" t="s">
        <v>87</v>
      </c>
      <c r="C28" s="57" t="s">
        <v>81</v>
      </c>
      <c r="D28" s="101" t="str">
        <f>IF(OR(D6="A=0.35",D6="A=0.30"),IF(CN27&lt;=C6,"N=1=",IF(CN27&gt;=4,"N=1.7=","N=0.7/(4-Ts)*(T-Ts)+1=")),IF(CN27&lt;=C6,"N=1=",IF(CN27&gt;=4,"N=1.4=","N=0.4/(4-Ts)*(T-Ts)+1=")))</f>
        <v>N=0.7/(4-Ts)*(T-Ts)+1=</v>
      </c>
      <c r="E28" s="102"/>
      <c r="F28" s="103" t="str">
        <f>IF(AND(CN27&gt;=0,CN27&lt;=C5),"B1=S0+(S-S0+1)*(T/T0)=",IF(CN27&gt;=C6,"B1=(S+1)*(Ts/T)=","B1=S+1="))</f>
        <v>B1=(S+1)*(Ts/T)=</v>
      </c>
      <c r="G28" s="104"/>
      <c r="H28" s="75" t="s">
        <v>88</v>
      </c>
      <c r="CT28" s="70" t="s">
        <v>66</v>
      </c>
      <c r="CU28" s="71">
        <v>6</v>
      </c>
      <c r="CV28" s="71">
        <v>2.5</v>
      </c>
      <c r="CW28" s="71">
        <v>5</v>
      </c>
      <c r="CX28" s="71">
        <v>70</v>
      </c>
      <c r="CY28" s="73">
        <f>0.08*$H$6^0.75</f>
        <v>1.0254888153509618</v>
      </c>
    </row>
    <row r="29" spans="1:104" ht="36" customHeight="1" thickTop="1">
      <c r="A29" s="78">
        <f>IF(CN27&lt;=0.5,1,IF(CN27&gt;=2.5,2,0.5*CN27+0.75))</f>
        <v>1.75</v>
      </c>
      <c r="B29" s="80">
        <f>MAX(((C25*D25*C29)/H25),0.12*C25*D25)</f>
        <v>5.7302777777777779E-2</v>
      </c>
      <c r="C29" s="49">
        <f>D29*F29</f>
        <v>1.2279166666666668</v>
      </c>
      <c r="D29" s="83">
        <f>IF(OR(D6="A=0.35",D6="A=0.30"),IF(CN27&lt;=C6,1,IF(CN27&gt;=4,1.7,(((0.7/(4-C6))*(CN27-C6))+1))),IF(CN27&lt;=C6,1,IF(CN27&gt;=4,1.4,(((0.4/(4-C6))*(CN27-C6))+1))))</f>
        <v>1.2757575757575759</v>
      </c>
      <c r="E29" s="84"/>
      <c r="F29" s="85">
        <f>IF(AND(CN27&gt;=0,CN27&lt;=C5),(C8+(C7-C8+1)*(CN27/C5)),IF(CN27&gt;=C6,(C7+1)*(C6/CN27),(C7+1)))</f>
        <v>0.96249999999999991</v>
      </c>
      <c r="G29" s="86"/>
      <c r="H29" s="76"/>
      <c r="CT29" s="70" t="s">
        <v>67</v>
      </c>
      <c r="CU29" s="71">
        <v>7</v>
      </c>
      <c r="CV29" s="71">
        <v>2.5</v>
      </c>
      <c r="CW29" s="71">
        <v>5.5</v>
      </c>
      <c r="CX29" s="71">
        <v>200</v>
      </c>
      <c r="CY29" s="73">
        <f>0.05*$H$6^0.75</f>
        <v>0.64093050959435116</v>
      </c>
    </row>
    <row r="30" spans="1:104" ht="24.75" customHeight="1">
      <c r="A30" s="78"/>
      <c r="B30" s="81"/>
      <c r="C30" s="87" t="str">
        <f>IF(H6&gt;E25,"ارتفاع سازه با توجه به سیستم سازه ای مجاز نیست","")</f>
        <v/>
      </c>
      <c r="D30" s="88"/>
      <c r="E30" s="88"/>
      <c r="F30" s="88"/>
      <c r="G30" s="89"/>
      <c r="H30" s="76"/>
      <c r="CT30" s="70" t="s">
        <v>68</v>
      </c>
      <c r="CU30" s="71">
        <v>6</v>
      </c>
      <c r="CV30" s="71">
        <v>2.5</v>
      </c>
      <c r="CW30" s="71">
        <v>5</v>
      </c>
      <c r="CX30" s="71">
        <v>70</v>
      </c>
      <c r="CY30" s="73">
        <f t="shared" ref="CY30:CY31" si="2">0.05*$H$6^0.75</f>
        <v>0.64093050959435116</v>
      </c>
    </row>
    <row r="31" spans="1:104" ht="42.75" customHeight="1" thickBot="1">
      <c r="A31" s="79"/>
      <c r="B31" s="82"/>
      <c r="C31" s="90"/>
      <c r="D31" s="91"/>
      <c r="E31" s="91"/>
      <c r="F31" s="91"/>
      <c r="G31" s="92"/>
      <c r="H31" s="77"/>
      <c r="CT31" s="70" t="s">
        <v>69</v>
      </c>
      <c r="CU31" s="71">
        <v>2</v>
      </c>
      <c r="CV31" s="71">
        <v>1.5</v>
      </c>
      <c r="CW31" s="71">
        <v>2</v>
      </c>
      <c r="CX31" s="71">
        <v>10</v>
      </c>
      <c r="CY31" s="74">
        <f t="shared" si="2"/>
        <v>0.64093050959435116</v>
      </c>
    </row>
    <row r="32" spans="1:104" ht="36" customHeight="1" thickTop="1">
      <c r="A32" s="29"/>
      <c r="B32" s="17"/>
      <c r="D32" s="30"/>
      <c r="H32" s="58"/>
      <c r="CT32" s="68"/>
      <c r="CU32" s="68"/>
      <c r="CV32" s="68"/>
      <c r="CW32" s="68"/>
      <c r="CX32" s="68"/>
      <c r="CY32" s="73"/>
    </row>
    <row r="33" spans="1:103" ht="36" customHeight="1">
      <c r="A33" s="17"/>
      <c r="B33" s="17"/>
      <c r="D33" s="16"/>
      <c r="CT33" s="68"/>
      <c r="CU33" s="68"/>
      <c r="CV33" s="68"/>
      <c r="CW33" s="68"/>
      <c r="CX33" s="68"/>
      <c r="CY33" s="73"/>
    </row>
    <row r="34" spans="1:103" ht="36" customHeight="1">
      <c r="A34" s="17"/>
      <c r="B34" s="17"/>
      <c r="CT34" s="68"/>
      <c r="CU34" s="68"/>
      <c r="CV34" s="68"/>
      <c r="CW34" s="68"/>
      <c r="CX34" s="68"/>
      <c r="CY34" s="73"/>
    </row>
    <row r="35" spans="1:103" ht="36" customHeight="1">
      <c r="A35" s="17"/>
      <c r="B35" s="17"/>
      <c r="CT35" s="68"/>
      <c r="CU35" s="68"/>
      <c r="CV35" s="68"/>
      <c r="CW35" s="68"/>
      <c r="CX35" s="68"/>
      <c r="CY35" s="73"/>
    </row>
    <row r="36" spans="1:103" ht="36" customHeight="1">
      <c r="A36" s="17"/>
      <c r="B36" s="17"/>
      <c r="D36" s="13"/>
      <c r="CT36" s="68"/>
      <c r="CU36" s="68"/>
      <c r="CV36" s="68"/>
      <c r="CW36" s="68"/>
      <c r="CX36" s="68"/>
      <c r="CY36" s="73"/>
    </row>
    <row r="37" spans="1:103" ht="36" customHeight="1">
      <c r="A37" s="17"/>
      <c r="B37" s="17"/>
      <c r="CT37" s="68"/>
      <c r="CU37" s="68"/>
      <c r="CV37" s="68"/>
      <c r="CW37" s="68"/>
      <c r="CX37" s="68"/>
      <c r="CY37" s="73"/>
    </row>
    <row r="38" spans="1:103" ht="36" customHeight="1">
      <c r="A38" s="17"/>
      <c r="B38" s="17"/>
      <c r="CT38" s="68"/>
      <c r="CU38" s="68"/>
      <c r="CV38" s="68"/>
      <c r="CW38" s="68"/>
      <c r="CX38" s="68"/>
      <c r="CY38" s="73"/>
    </row>
    <row r="39" spans="1:103" ht="36" customHeight="1">
      <c r="A39" s="17"/>
      <c r="B39" s="17"/>
      <c r="CT39" s="68"/>
      <c r="CU39" s="68"/>
      <c r="CV39" s="68"/>
      <c r="CW39" s="68"/>
      <c r="CX39" s="68"/>
      <c r="CY39" s="73"/>
    </row>
    <row r="40" spans="1:103" ht="36" customHeight="1">
      <c r="A40" s="17"/>
      <c r="B40" s="17"/>
      <c r="CT40" s="68"/>
      <c r="CU40" s="68"/>
      <c r="CV40" s="68"/>
      <c r="CW40" s="68"/>
      <c r="CX40" s="68"/>
      <c r="CY40" s="73"/>
    </row>
    <row r="41" spans="1:103" ht="36" customHeight="1">
      <c r="A41" s="17"/>
      <c r="B41" s="17"/>
      <c r="CT41" s="68"/>
      <c r="CU41" s="68"/>
      <c r="CV41" s="68"/>
      <c r="CW41" s="68"/>
      <c r="CX41" s="68"/>
      <c r="CY41" s="73"/>
    </row>
    <row r="42" spans="1:103" ht="36" customHeight="1">
      <c r="A42" s="17"/>
      <c r="B42" s="17"/>
      <c r="CT42" s="68"/>
      <c r="CU42" s="68"/>
      <c r="CV42" s="68"/>
      <c r="CW42" s="68"/>
      <c r="CX42" s="68"/>
      <c r="CY42" s="73"/>
    </row>
    <row r="43" spans="1:103" ht="36" customHeight="1">
      <c r="A43" s="17"/>
      <c r="B43" s="17"/>
      <c r="CT43" s="68"/>
      <c r="CU43" s="68"/>
      <c r="CV43" s="68"/>
      <c r="CW43" s="68"/>
      <c r="CX43" s="68"/>
      <c r="CY43" s="73"/>
    </row>
    <row r="44" spans="1:103" ht="36" customHeight="1">
      <c r="A44" s="17"/>
      <c r="B44" s="17"/>
      <c r="CT44" s="68"/>
      <c r="CU44" s="68"/>
      <c r="CV44" s="68"/>
      <c r="CW44" s="68"/>
      <c r="CX44" s="68"/>
      <c r="CY44" s="73"/>
    </row>
    <row r="45" spans="1:103" ht="36" customHeight="1">
      <c r="A45" s="17"/>
      <c r="B45" s="17"/>
      <c r="CT45" s="68"/>
      <c r="CU45" s="68"/>
      <c r="CV45" s="68"/>
      <c r="CW45" s="68"/>
      <c r="CX45" s="68"/>
      <c r="CY45" s="73"/>
    </row>
    <row r="46" spans="1:103" ht="36" customHeight="1">
      <c r="A46" s="17"/>
      <c r="B46" s="17"/>
      <c r="CT46" s="68"/>
      <c r="CU46" s="68"/>
      <c r="CV46" s="68"/>
      <c r="CW46" s="68"/>
      <c r="CX46" s="68"/>
      <c r="CY46" s="73"/>
    </row>
    <row r="47" spans="1:103" ht="36" customHeight="1">
      <c r="A47" s="17"/>
      <c r="B47" s="17"/>
      <c r="CT47" s="68"/>
      <c r="CU47" s="68"/>
      <c r="CV47" s="68"/>
      <c r="CW47" s="68"/>
      <c r="CX47" s="68"/>
      <c r="CY47" s="73"/>
    </row>
    <row r="48" spans="1:103" ht="36" customHeight="1">
      <c r="A48" s="17"/>
      <c r="B48" s="17"/>
      <c r="CT48" s="68"/>
      <c r="CU48" s="68"/>
      <c r="CV48" s="68"/>
      <c r="CW48" s="68"/>
      <c r="CX48" s="68"/>
      <c r="CY48" s="73"/>
    </row>
    <row r="49" spans="1:103" ht="36" customHeight="1">
      <c r="A49" s="17"/>
      <c r="B49" s="17"/>
      <c r="CT49" s="68"/>
      <c r="CU49" s="68"/>
      <c r="CV49" s="68"/>
      <c r="CW49" s="68"/>
      <c r="CX49" s="68"/>
      <c r="CY49" s="73"/>
    </row>
    <row r="50" spans="1:103" ht="36" customHeight="1">
      <c r="A50" s="17"/>
      <c r="B50" s="17"/>
      <c r="CT50" s="68"/>
      <c r="CU50" s="68"/>
      <c r="CV50" s="68"/>
      <c r="CW50" s="68"/>
      <c r="CX50" s="68"/>
      <c r="CY50" s="73"/>
    </row>
    <row r="51" spans="1:103" ht="36" customHeight="1">
      <c r="A51" s="17"/>
      <c r="B51" s="17"/>
      <c r="CT51" s="68"/>
      <c r="CU51" s="68"/>
      <c r="CV51" s="68"/>
      <c r="CW51" s="68"/>
      <c r="CX51" s="68"/>
      <c r="CY51" s="73"/>
    </row>
    <row r="52" spans="1:103" ht="36" customHeight="1">
      <c r="A52" s="17"/>
      <c r="B52" s="17"/>
      <c r="CT52" s="68"/>
      <c r="CU52" s="68"/>
      <c r="CV52" s="68"/>
      <c r="CW52" s="68"/>
      <c r="CX52" s="68"/>
      <c r="CY52" s="73"/>
    </row>
    <row r="53" spans="1:103" ht="36" customHeight="1">
      <c r="A53" s="17"/>
      <c r="B53" s="17"/>
      <c r="CT53" s="68"/>
      <c r="CU53" s="68"/>
      <c r="CV53" s="68"/>
      <c r="CW53" s="68"/>
      <c r="CX53" s="68"/>
      <c r="CY53" s="73"/>
    </row>
    <row r="54" spans="1:103" ht="36" customHeight="1">
      <c r="A54" s="17"/>
      <c r="B54" s="17"/>
      <c r="CT54" s="68"/>
      <c r="CU54" s="68"/>
      <c r="CV54" s="68"/>
      <c r="CW54" s="68"/>
      <c r="CX54" s="68"/>
      <c r="CY54" s="73"/>
    </row>
    <row r="55" spans="1:103" ht="36" customHeight="1">
      <c r="A55" s="17"/>
      <c r="B55" s="17"/>
      <c r="CT55" s="68"/>
      <c r="CU55" s="68"/>
      <c r="CV55" s="68"/>
      <c r="CW55" s="68"/>
      <c r="CX55" s="68"/>
      <c r="CY55" s="73"/>
    </row>
    <row r="56" spans="1:103" ht="36" customHeight="1">
      <c r="A56" s="17"/>
      <c r="B56" s="17"/>
      <c r="CT56" s="68"/>
      <c r="CU56" s="68"/>
      <c r="CV56" s="68"/>
      <c r="CW56" s="68"/>
      <c r="CX56" s="68"/>
      <c r="CY56" s="73"/>
    </row>
    <row r="57" spans="1:103" ht="36" customHeight="1">
      <c r="A57" s="17"/>
      <c r="B57" s="17"/>
      <c r="CT57" s="68"/>
      <c r="CU57" s="68"/>
      <c r="CV57" s="68"/>
      <c r="CW57" s="68"/>
      <c r="CX57" s="68"/>
      <c r="CY57" s="73"/>
    </row>
    <row r="58" spans="1:103" ht="36" customHeight="1">
      <c r="A58" s="17"/>
      <c r="B58" s="17"/>
      <c r="CT58" s="68"/>
      <c r="CU58" s="68"/>
      <c r="CV58" s="68"/>
      <c r="CW58" s="68"/>
      <c r="CX58" s="68"/>
      <c r="CY58" s="73"/>
    </row>
    <row r="59" spans="1:103" ht="36" customHeight="1">
      <c r="A59" s="17"/>
      <c r="B59" s="17"/>
      <c r="CT59" s="68"/>
      <c r="CU59" s="68"/>
      <c r="CV59" s="68"/>
      <c r="CW59" s="68"/>
      <c r="CX59" s="68"/>
      <c r="CY59" s="73"/>
    </row>
    <row r="60" spans="1:103" ht="36" customHeight="1">
      <c r="A60" s="17"/>
      <c r="B60" s="17"/>
      <c r="CT60" s="68"/>
      <c r="CU60" s="68"/>
      <c r="CV60" s="68"/>
      <c r="CW60" s="68"/>
      <c r="CX60" s="68"/>
      <c r="CY60" s="73"/>
    </row>
    <row r="61" spans="1:103" ht="36" customHeight="1">
      <c r="A61" s="17"/>
      <c r="B61" s="17"/>
      <c r="CT61" s="68"/>
      <c r="CU61" s="68"/>
      <c r="CV61" s="68"/>
      <c r="CW61" s="68"/>
      <c r="CX61" s="68"/>
      <c r="CY61" s="73"/>
    </row>
    <row r="62" spans="1:103" ht="36" customHeight="1">
      <c r="A62" s="17"/>
      <c r="B62" s="17"/>
      <c r="CT62" s="68"/>
      <c r="CU62" s="68"/>
      <c r="CV62" s="68"/>
      <c r="CW62" s="68"/>
      <c r="CX62" s="68"/>
      <c r="CY62" s="73"/>
    </row>
    <row r="63" spans="1:103" ht="36" customHeight="1">
      <c r="A63" s="17"/>
      <c r="B63" s="17"/>
      <c r="CT63" s="68"/>
      <c r="CU63" s="68"/>
      <c r="CV63" s="68"/>
      <c r="CW63" s="68"/>
      <c r="CX63" s="68"/>
      <c r="CY63" s="73"/>
    </row>
    <row r="64" spans="1:103" ht="36" customHeight="1">
      <c r="A64" s="17"/>
      <c r="B64" s="17"/>
      <c r="CT64" s="68"/>
      <c r="CU64" s="68"/>
      <c r="CV64" s="68"/>
      <c r="CW64" s="68"/>
      <c r="CX64" s="68"/>
      <c r="CY64" s="73"/>
    </row>
    <row r="65" spans="1:103" ht="36" customHeight="1">
      <c r="A65" s="17"/>
      <c r="B65" s="17"/>
      <c r="CT65" s="68"/>
      <c r="CU65" s="68"/>
      <c r="CV65" s="68"/>
      <c r="CW65" s="68"/>
      <c r="CX65" s="68"/>
      <c r="CY65" s="73"/>
    </row>
    <row r="66" spans="1:103" ht="36" customHeight="1">
      <c r="A66" s="17"/>
      <c r="B66" s="17"/>
      <c r="CT66" s="68"/>
      <c r="CU66" s="68"/>
      <c r="CV66" s="68"/>
      <c r="CW66" s="68"/>
      <c r="CX66" s="68"/>
      <c r="CY66" s="73"/>
    </row>
    <row r="67" spans="1:103" ht="36" customHeight="1">
      <c r="A67" s="17"/>
      <c r="B67" s="17"/>
      <c r="CT67" s="68"/>
      <c r="CU67" s="68"/>
      <c r="CV67" s="68"/>
      <c r="CW67" s="68"/>
      <c r="CX67" s="68"/>
      <c r="CY67" s="73"/>
    </row>
    <row r="68" spans="1:103" ht="36" customHeight="1">
      <c r="A68" s="17"/>
      <c r="B68" s="17"/>
      <c r="CT68" s="68"/>
      <c r="CU68" s="68"/>
      <c r="CV68" s="68"/>
      <c r="CW68" s="68"/>
      <c r="CX68" s="68"/>
      <c r="CY68" s="73"/>
    </row>
    <row r="69" spans="1:103" ht="36" customHeight="1">
      <c r="A69" s="17"/>
      <c r="B69" s="17"/>
      <c r="CT69" s="68"/>
      <c r="CU69" s="68"/>
      <c r="CV69" s="68"/>
      <c r="CW69" s="68"/>
      <c r="CX69" s="68"/>
      <c r="CY69" s="73"/>
    </row>
    <row r="70" spans="1:103" ht="36" customHeight="1">
      <c r="A70" s="17"/>
      <c r="B70" s="17"/>
      <c r="CT70" s="68"/>
      <c r="CU70" s="68"/>
      <c r="CV70" s="68"/>
      <c r="CW70" s="68"/>
      <c r="CX70" s="68"/>
      <c r="CY70" s="73"/>
    </row>
    <row r="71" spans="1:103" ht="36" customHeight="1">
      <c r="A71" s="17"/>
      <c r="B71" s="17"/>
      <c r="CT71" s="68"/>
      <c r="CU71" s="68"/>
      <c r="CV71" s="68"/>
      <c r="CW71" s="68"/>
      <c r="CX71" s="68"/>
      <c r="CY71" s="73"/>
    </row>
    <row r="72" spans="1:103" ht="36" customHeight="1">
      <c r="A72" s="17"/>
      <c r="B72" s="17"/>
      <c r="CT72" s="68"/>
      <c r="CU72" s="68"/>
      <c r="CV72" s="68"/>
      <c r="CW72" s="68"/>
      <c r="CX72" s="68"/>
      <c r="CY72" s="73"/>
    </row>
    <row r="73" spans="1:103" ht="36" customHeight="1">
      <c r="A73" s="17"/>
      <c r="B73" s="17"/>
      <c r="CT73" s="68"/>
      <c r="CU73" s="68"/>
      <c r="CV73" s="68"/>
      <c r="CW73" s="68"/>
      <c r="CX73" s="68"/>
      <c r="CY73" s="73"/>
    </row>
    <row r="74" spans="1:103" ht="36" customHeight="1">
      <c r="A74" s="17"/>
      <c r="B74" s="17"/>
      <c r="CT74" s="68"/>
      <c r="CU74" s="68"/>
      <c r="CV74" s="68"/>
      <c r="CW74" s="68"/>
      <c r="CX74" s="68"/>
      <c r="CY74" s="73"/>
    </row>
    <row r="75" spans="1:103" ht="36" customHeight="1">
      <c r="A75" s="17"/>
      <c r="B75" s="17"/>
      <c r="CT75" s="68"/>
      <c r="CU75" s="68"/>
      <c r="CV75" s="68"/>
      <c r="CW75" s="68"/>
      <c r="CX75" s="68"/>
      <c r="CY75" s="73"/>
    </row>
    <row r="76" spans="1:103" ht="36" customHeight="1">
      <c r="A76" s="17"/>
      <c r="B76" s="17"/>
      <c r="CT76" s="68"/>
      <c r="CU76" s="68"/>
      <c r="CV76" s="68"/>
      <c r="CW76" s="68"/>
      <c r="CX76" s="68"/>
      <c r="CY76" s="73"/>
    </row>
    <row r="77" spans="1:103" ht="36" customHeight="1">
      <c r="A77" s="17"/>
      <c r="B77" s="17"/>
      <c r="CT77" s="68"/>
      <c r="CU77" s="68"/>
      <c r="CV77" s="68"/>
      <c r="CW77" s="68"/>
      <c r="CX77" s="68"/>
      <c r="CY77" s="73"/>
    </row>
    <row r="78" spans="1:103" ht="36" customHeight="1">
      <c r="A78" s="17"/>
      <c r="B78" s="17"/>
      <c r="CT78" s="68"/>
      <c r="CU78" s="68"/>
      <c r="CV78" s="68"/>
      <c r="CW78" s="68"/>
      <c r="CX78" s="68"/>
      <c r="CY78" s="73"/>
    </row>
    <row r="79" spans="1:103" ht="36" customHeight="1">
      <c r="A79" s="17"/>
      <c r="B79" s="17"/>
      <c r="CT79" s="68"/>
      <c r="CU79" s="68"/>
      <c r="CV79" s="68"/>
      <c r="CW79" s="68"/>
      <c r="CX79" s="68"/>
      <c r="CY79" s="73"/>
    </row>
    <row r="80" spans="1:103" ht="36" customHeight="1">
      <c r="A80" s="17"/>
      <c r="B80" s="17"/>
      <c r="CT80" s="68"/>
      <c r="CU80" s="68"/>
      <c r="CV80" s="68"/>
      <c r="CW80" s="68"/>
      <c r="CX80" s="68"/>
      <c r="CY80" s="73"/>
    </row>
    <row r="81" spans="1:103" ht="36" customHeight="1">
      <c r="A81" s="17"/>
      <c r="B81" s="17"/>
      <c r="CT81" s="68"/>
      <c r="CU81" s="68"/>
      <c r="CV81" s="68"/>
      <c r="CW81" s="68"/>
      <c r="CX81" s="68"/>
      <c r="CY81" s="73"/>
    </row>
    <row r="82" spans="1:103" ht="36" customHeight="1">
      <c r="A82" s="17"/>
      <c r="B82" s="17"/>
      <c r="CT82" s="68"/>
      <c r="CU82" s="68"/>
      <c r="CV82" s="68"/>
      <c r="CW82" s="68"/>
      <c r="CX82" s="68"/>
      <c r="CY82" s="73"/>
    </row>
    <row r="83" spans="1:103" ht="36" customHeight="1">
      <c r="A83" s="17"/>
      <c r="B83" s="17"/>
      <c r="CT83" s="68"/>
      <c r="CU83" s="68"/>
      <c r="CV83" s="68"/>
      <c r="CW83" s="68"/>
      <c r="CX83" s="68"/>
      <c r="CY83" s="73"/>
    </row>
    <row r="84" spans="1:103" ht="36" customHeight="1">
      <c r="A84" s="17"/>
      <c r="B84" s="17"/>
      <c r="CT84" s="68"/>
      <c r="CU84" s="68"/>
      <c r="CV84" s="68"/>
      <c r="CW84" s="68"/>
      <c r="CX84" s="68"/>
      <c r="CY84" s="73"/>
    </row>
    <row r="85" spans="1:103" ht="36" customHeight="1">
      <c r="A85" s="17"/>
      <c r="B85" s="17"/>
      <c r="CT85" s="68"/>
      <c r="CU85" s="68"/>
      <c r="CV85" s="68"/>
      <c r="CW85" s="68"/>
      <c r="CX85" s="68"/>
      <c r="CY85" s="73"/>
    </row>
    <row r="86" spans="1:103" ht="36" customHeight="1">
      <c r="A86" s="17"/>
      <c r="B86" s="17"/>
      <c r="CT86" s="68"/>
      <c r="CU86" s="68"/>
      <c r="CV86" s="68"/>
      <c r="CW86" s="68"/>
      <c r="CX86" s="68"/>
      <c r="CY86" s="73"/>
    </row>
    <row r="87" spans="1:103" ht="36" customHeight="1">
      <c r="A87" s="17"/>
      <c r="B87" s="17"/>
      <c r="CT87" s="68"/>
      <c r="CU87" s="68"/>
      <c r="CV87" s="68"/>
      <c r="CW87" s="68"/>
      <c r="CX87" s="68"/>
      <c r="CY87" s="73"/>
    </row>
    <row r="88" spans="1:103" ht="36" customHeight="1">
      <c r="A88" s="17"/>
      <c r="B88" s="17"/>
      <c r="CT88" s="68"/>
      <c r="CU88" s="68"/>
      <c r="CV88" s="68"/>
      <c r="CW88" s="68"/>
      <c r="CX88" s="68"/>
      <c r="CY88" s="73"/>
    </row>
    <row r="89" spans="1:103" ht="36" customHeight="1">
      <c r="A89" s="17"/>
      <c r="B89" s="17"/>
      <c r="CT89" s="68"/>
      <c r="CU89" s="68"/>
      <c r="CV89" s="68"/>
      <c r="CW89" s="68"/>
      <c r="CX89" s="68"/>
      <c r="CY89" s="73"/>
    </row>
    <row r="90" spans="1:103" ht="36" customHeight="1">
      <c r="A90" s="17"/>
      <c r="B90" s="17"/>
      <c r="CT90" s="68"/>
      <c r="CU90" s="68"/>
      <c r="CV90" s="68"/>
      <c r="CW90" s="68"/>
      <c r="CX90" s="68"/>
      <c r="CY90" s="73"/>
    </row>
    <row r="91" spans="1:103" ht="36" customHeight="1">
      <c r="A91" s="17"/>
      <c r="B91" s="17"/>
      <c r="CT91" s="68"/>
      <c r="CU91" s="68"/>
      <c r="CV91" s="68"/>
      <c r="CW91" s="68"/>
      <c r="CX91" s="68"/>
      <c r="CY91" s="73"/>
    </row>
    <row r="92" spans="1:103" ht="36" customHeight="1">
      <c r="A92" s="17"/>
      <c r="B92" s="17"/>
      <c r="CT92" s="68"/>
      <c r="CU92" s="68"/>
      <c r="CV92" s="68"/>
      <c r="CW92" s="68"/>
      <c r="CX92" s="68"/>
      <c r="CY92" s="73"/>
    </row>
    <row r="93" spans="1:103" ht="36" customHeight="1">
      <c r="A93" s="17"/>
      <c r="B93" s="17"/>
      <c r="CT93" s="68"/>
      <c r="CU93" s="68"/>
      <c r="CV93" s="68"/>
      <c r="CW93" s="68"/>
      <c r="CX93" s="68"/>
      <c r="CY93" s="73"/>
    </row>
    <row r="94" spans="1:103" ht="36" customHeight="1">
      <c r="A94" s="17"/>
      <c r="B94" s="17"/>
      <c r="CT94" s="68"/>
      <c r="CU94" s="68"/>
      <c r="CV94" s="68"/>
      <c r="CW94" s="68"/>
      <c r="CX94" s="68"/>
      <c r="CY94" s="73"/>
    </row>
    <row r="95" spans="1:103" ht="36" customHeight="1">
      <c r="A95" s="17"/>
      <c r="B95" s="17"/>
      <c r="CT95" s="68"/>
      <c r="CU95" s="68"/>
      <c r="CV95" s="68"/>
      <c r="CW95" s="68"/>
      <c r="CX95" s="68"/>
      <c r="CY95" s="73"/>
    </row>
    <row r="96" spans="1:103" ht="36" customHeight="1">
      <c r="A96" s="17"/>
      <c r="B96" s="17"/>
      <c r="CT96" s="68"/>
      <c r="CU96" s="68"/>
      <c r="CV96" s="68"/>
      <c r="CW96" s="68"/>
      <c r="CX96" s="68"/>
      <c r="CY96" s="73"/>
    </row>
    <row r="97" spans="1:103" ht="36" customHeight="1">
      <c r="A97" s="17"/>
      <c r="B97" s="17"/>
      <c r="CT97" s="68"/>
      <c r="CU97" s="68"/>
      <c r="CV97" s="68"/>
      <c r="CW97" s="68"/>
      <c r="CX97" s="68"/>
      <c r="CY97" s="73"/>
    </row>
    <row r="98" spans="1:103" ht="36" customHeight="1">
      <c r="A98" s="17"/>
      <c r="B98" s="17"/>
      <c r="CT98" s="68"/>
      <c r="CU98" s="68"/>
      <c r="CV98" s="68"/>
      <c r="CW98" s="68"/>
      <c r="CX98" s="68"/>
      <c r="CY98" s="73"/>
    </row>
    <row r="99" spans="1:103" ht="36" customHeight="1">
      <c r="A99" s="17"/>
      <c r="B99" s="17"/>
      <c r="CT99" s="68"/>
      <c r="CU99" s="68"/>
      <c r="CV99" s="68"/>
      <c r="CW99" s="68"/>
      <c r="CX99" s="68"/>
      <c r="CY99" s="73"/>
    </row>
    <row r="100" spans="1:103" ht="36" customHeight="1">
      <c r="A100" s="17"/>
      <c r="B100" s="17"/>
      <c r="CT100" s="68"/>
      <c r="CU100" s="68"/>
      <c r="CV100" s="68"/>
      <c r="CW100" s="68"/>
      <c r="CX100" s="68"/>
      <c r="CY100" s="73"/>
    </row>
    <row r="101" spans="1:103" ht="36" customHeight="1">
      <c r="A101" s="17"/>
      <c r="B101" s="17"/>
      <c r="CT101" s="68"/>
      <c r="CU101" s="68"/>
      <c r="CV101" s="68"/>
      <c r="CW101" s="68"/>
      <c r="CX101" s="68"/>
      <c r="CY101" s="73"/>
    </row>
    <row r="102" spans="1:103" ht="36" customHeight="1">
      <c r="A102" s="17"/>
      <c r="B102" s="17"/>
      <c r="CT102" s="68"/>
      <c r="CU102" s="68"/>
      <c r="CV102" s="68"/>
      <c r="CW102" s="68"/>
      <c r="CX102" s="68"/>
      <c r="CY102" s="73"/>
    </row>
    <row r="103" spans="1:103" ht="36" customHeight="1">
      <c r="A103" s="17"/>
      <c r="B103" s="17"/>
      <c r="CT103" s="68"/>
      <c r="CU103" s="68"/>
      <c r="CV103" s="68"/>
      <c r="CW103" s="68"/>
      <c r="CX103" s="68"/>
      <c r="CY103" s="73"/>
    </row>
    <row r="104" spans="1:103" ht="36" customHeight="1">
      <c r="A104" s="17"/>
      <c r="B104" s="17"/>
      <c r="CT104" s="68"/>
      <c r="CU104" s="68"/>
      <c r="CV104" s="68"/>
      <c r="CW104" s="68"/>
      <c r="CX104" s="68"/>
      <c r="CY104" s="73"/>
    </row>
    <row r="105" spans="1:103" ht="36" customHeight="1">
      <c r="A105" s="17"/>
      <c r="B105" s="17"/>
      <c r="CT105" s="68"/>
      <c r="CU105" s="68"/>
      <c r="CV105" s="68"/>
      <c r="CW105" s="68"/>
      <c r="CX105" s="68"/>
      <c r="CY105" s="73"/>
    </row>
    <row r="106" spans="1:103" ht="36" customHeight="1">
      <c r="A106" s="17"/>
      <c r="B106" s="17"/>
      <c r="CT106" s="68"/>
      <c r="CU106" s="68"/>
      <c r="CV106" s="68"/>
      <c r="CW106" s="68"/>
      <c r="CX106" s="68"/>
      <c r="CY106" s="73"/>
    </row>
    <row r="107" spans="1:103" ht="36" customHeight="1">
      <c r="A107" s="17"/>
      <c r="B107" s="17"/>
      <c r="CT107" s="68"/>
      <c r="CU107" s="68"/>
      <c r="CV107" s="68"/>
      <c r="CW107" s="68"/>
      <c r="CX107" s="68"/>
      <c r="CY107" s="73"/>
    </row>
    <row r="108" spans="1:103" ht="36" customHeight="1">
      <c r="A108" s="17"/>
      <c r="B108" s="17"/>
      <c r="CT108" s="68"/>
      <c r="CU108" s="68"/>
      <c r="CV108" s="68"/>
      <c r="CW108" s="68"/>
      <c r="CX108" s="68"/>
      <c r="CY108" s="73"/>
    </row>
    <row r="109" spans="1:103" ht="36" customHeight="1">
      <c r="A109" s="17"/>
      <c r="B109" s="17"/>
      <c r="CT109" s="68"/>
      <c r="CU109" s="68"/>
      <c r="CV109" s="68"/>
      <c r="CW109" s="68"/>
      <c r="CX109" s="68"/>
      <c r="CY109" s="73"/>
    </row>
    <row r="110" spans="1:103" ht="36" customHeight="1">
      <c r="A110" s="17"/>
      <c r="B110" s="17"/>
      <c r="CT110" s="68"/>
      <c r="CU110" s="68"/>
      <c r="CV110" s="68"/>
      <c r="CW110" s="68"/>
      <c r="CX110" s="68"/>
      <c r="CY110" s="73"/>
    </row>
    <row r="111" spans="1:103" ht="36" customHeight="1">
      <c r="A111" s="17"/>
      <c r="B111" s="17"/>
      <c r="CT111" s="68"/>
      <c r="CU111" s="68"/>
      <c r="CV111" s="68"/>
      <c r="CW111" s="68"/>
      <c r="CX111" s="68"/>
      <c r="CY111" s="73"/>
    </row>
    <row r="112" spans="1:103" ht="36" customHeight="1">
      <c r="A112" s="17"/>
      <c r="B112" s="17"/>
      <c r="CT112" s="68"/>
      <c r="CU112" s="68"/>
      <c r="CV112" s="68"/>
      <c r="CW112" s="68"/>
      <c r="CX112" s="68"/>
      <c r="CY112" s="73"/>
    </row>
    <row r="113" spans="1:103" ht="36" customHeight="1">
      <c r="A113" s="17"/>
      <c r="B113" s="17"/>
      <c r="CT113" s="68"/>
      <c r="CU113" s="68"/>
      <c r="CV113" s="68"/>
      <c r="CW113" s="68"/>
      <c r="CX113" s="68"/>
      <c r="CY113" s="73"/>
    </row>
    <row r="114" spans="1:103" ht="36" customHeight="1">
      <c r="A114" s="17"/>
      <c r="B114" s="17"/>
      <c r="CT114" s="68"/>
      <c r="CU114" s="68"/>
      <c r="CV114" s="68"/>
      <c r="CW114" s="68"/>
      <c r="CX114" s="68"/>
      <c r="CY114" s="73"/>
    </row>
    <row r="115" spans="1:103" ht="36" customHeight="1">
      <c r="A115" s="17"/>
      <c r="B115" s="17"/>
      <c r="CT115" s="68"/>
      <c r="CU115" s="68"/>
      <c r="CV115" s="68"/>
      <c r="CW115" s="68"/>
      <c r="CX115" s="68"/>
      <c r="CY115" s="73"/>
    </row>
    <row r="116" spans="1:103" ht="36" customHeight="1">
      <c r="A116" s="17"/>
      <c r="B116" s="17"/>
      <c r="CT116" s="68"/>
      <c r="CU116" s="68"/>
      <c r="CV116" s="68"/>
      <c r="CW116" s="68"/>
      <c r="CX116" s="68"/>
      <c r="CY116" s="73"/>
    </row>
    <row r="117" spans="1:103" ht="36" customHeight="1">
      <c r="A117" s="17"/>
      <c r="B117" s="17"/>
      <c r="CT117" s="68"/>
      <c r="CU117" s="68"/>
      <c r="CV117" s="68"/>
      <c r="CW117" s="68"/>
      <c r="CX117" s="68"/>
      <c r="CY117" s="73"/>
    </row>
    <row r="118" spans="1:103" ht="36" customHeight="1">
      <c r="A118" s="17"/>
      <c r="B118" s="17"/>
      <c r="CT118" s="68"/>
      <c r="CU118" s="68"/>
      <c r="CV118" s="68"/>
      <c r="CW118" s="68"/>
      <c r="CX118" s="68"/>
      <c r="CY118" s="73"/>
    </row>
    <row r="119" spans="1:103" ht="36" customHeight="1">
      <c r="A119" s="17"/>
      <c r="B119" s="17"/>
      <c r="CT119" s="68"/>
      <c r="CU119" s="68"/>
      <c r="CV119" s="68"/>
      <c r="CW119" s="68"/>
      <c r="CX119" s="68"/>
      <c r="CY119" s="73"/>
    </row>
    <row r="120" spans="1:103" ht="36" customHeight="1">
      <c r="A120" s="17"/>
      <c r="B120" s="17"/>
      <c r="CT120" s="68"/>
      <c r="CU120" s="68"/>
      <c r="CV120" s="68"/>
      <c r="CW120" s="68"/>
      <c r="CX120" s="68"/>
      <c r="CY120" s="73"/>
    </row>
    <row r="121" spans="1:103" ht="36" customHeight="1">
      <c r="A121" s="17"/>
      <c r="B121" s="17"/>
      <c r="CT121" s="68"/>
      <c r="CU121" s="68"/>
      <c r="CV121" s="68"/>
      <c r="CW121" s="68"/>
      <c r="CX121" s="68"/>
      <c r="CY121" s="73"/>
    </row>
    <row r="122" spans="1:103" ht="36" customHeight="1">
      <c r="A122" s="17"/>
      <c r="B122" s="17"/>
      <c r="CT122" s="68"/>
      <c r="CU122" s="68"/>
      <c r="CV122" s="68"/>
      <c r="CW122" s="68"/>
      <c r="CX122" s="68"/>
      <c r="CY122" s="73"/>
    </row>
    <row r="123" spans="1:103" ht="36" customHeight="1">
      <c r="A123" s="17"/>
      <c r="B123" s="17"/>
      <c r="CT123" s="68"/>
      <c r="CU123" s="68"/>
      <c r="CV123" s="68"/>
      <c r="CW123" s="68"/>
      <c r="CX123" s="68"/>
      <c r="CY123" s="73"/>
    </row>
    <row r="124" spans="1:103" ht="36" customHeight="1">
      <c r="A124" s="17"/>
      <c r="B124" s="17"/>
      <c r="CT124" s="68"/>
      <c r="CU124" s="68"/>
      <c r="CV124" s="68"/>
      <c r="CW124" s="68"/>
      <c r="CX124" s="68"/>
      <c r="CY124" s="73"/>
    </row>
    <row r="125" spans="1:103" ht="36" customHeight="1">
      <c r="A125" s="17"/>
      <c r="B125" s="17"/>
      <c r="CT125" s="68"/>
      <c r="CU125" s="68"/>
      <c r="CV125" s="68"/>
      <c r="CW125" s="68"/>
      <c r="CX125" s="68"/>
      <c r="CY125" s="73"/>
    </row>
    <row r="126" spans="1:103" ht="36" customHeight="1">
      <c r="A126" s="17"/>
      <c r="B126" s="17"/>
      <c r="CT126" s="68"/>
      <c r="CU126" s="68"/>
      <c r="CV126" s="68"/>
      <c r="CW126" s="68"/>
      <c r="CX126" s="68"/>
      <c r="CY126" s="73"/>
    </row>
    <row r="127" spans="1:103" ht="36" customHeight="1">
      <c r="A127" s="17"/>
      <c r="B127" s="17"/>
      <c r="CT127" s="68"/>
      <c r="CU127" s="68"/>
      <c r="CV127" s="68"/>
      <c r="CW127" s="68"/>
      <c r="CX127" s="68"/>
      <c r="CY127" s="73"/>
    </row>
    <row r="128" spans="1:103" ht="36" customHeight="1">
      <c r="A128" s="17"/>
      <c r="B128" s="17"/>
      <c r="CT128" s="68"/>
      <c r="CU128" s="68"/>
      <c r="CV128" s="68"/>
      <c r="CW128" s="68"/>
      <c r="CX128" s="68"/>
      <c r="CY128" s="73"/>
    </row>
    <row r="129" spans="1:103" ht="36" customHeight="1">
      <c r="A129" s="17"/>
      <c r="B129" s="17"/>
      <c r="CT129" s="68"/>
      <c r="CU129" s="68"/>
      <c r="CV129" s="68"/>
      <c r="CW129" s="68"/>
      <c r="CX129" s="68"/>
      <c r="CY129" s="73"/>
    </row>
    <row r="130" spans="1:103" ht="36" customHeight="1">
      <c r="A130" s="17"/>
      <c r="B130" s="17"/>
      <c r="CT130" s="68"/>
      <c r="CU130" s="68"/>
      <c r="CV130" s="68"/>
      <c r="CW130" s="68"/>
      <c r="CX130" s="68"/>
      <c r="CY130" s="73"/>
    </row>
    <row r="131" spans="1:103" ht="36" customHeight="1">
      <c r="A131" s="17"/>
      <c r="B131" s="17"/>
      <c r="CT131" s="68"/>
      <c r="CU131" s="68"/>
      <c r="CV131" s="68"/>
      <c r="CW131" s="68"/>
      <c r="CX131" s="68"/>
      <c r="CY131" s="73"/>
    </row>
    <row r="132" spans="1:103" ht="36" customHeight="1">
      <c r="A132" s="17"/>
      <c r="B132" s="17"/>
      <c r="CT132" s="68"/>
      <c r="CU132" s="68"/>
      <c r="CV132" s="68"/>
      <c r="CW132" s="68"/>
      <c r="CX132" s="68"/>
      <c r="CY132" s="73"/>
    </row>
    <row r="133" spans="1:103" ht="36" customHeight="1">
      <c r="A133" s="17"/>
      <c r="B133" s="17"/>
      <c r="CT133" s="68"/>
      <c r="CU133" s="68"/>
      <c r="CV133" s="68"/>
      <c r="CW133" s="68"/>
      <c r="CX133" s="68"/>
      <c r="CY133" s="73"/>
    </row>
    <row r="134" spans="1:103" ht="36" customHeight="1">
      <c r="A134" s="17"/>
      <c r="B134" s="17"/>
      <c r="CT134" s="68"/>
      <c r="CU134" s="68"/>
      <c r="CV134" s="68"/>
      <c r="CW134" s="68"/>
      <c r="CX134" s="68"/>
      <c r="CY134" s="73"/>
    </row>
    <row r="135" spans="1:103" ht="36" customHeight="1">
      <c r="A135" s="17"/>
      <c r="B135" s="17"/>
      <c r="CT135" s="68"/>
      <c r="CU135" s="68"/>
      <c r="CV135" s="68"/>
      <c r="CW135" s="68"/>
      <c r="CX135" s="68"/>
      <c r="CY135" s="73"/>
    </row>
    <row r="136" spans="1:103" ht="36" customHeight="1">
      <c r="A136" s="17"/>
      <c r="B136" s="17"/>
      <c r="CT136" s="68"/>
      <c r="CU136" s="68"/>
      <c r="CV136" s="68"/>
      <c r="CW136" s="68"/>
      <c r="CX136" s="68"/>
      <c r="CY136" s="73"/>
    </row>
    <row r="137" spans="1:103" ht="36" customHeight="1">
      <c r="A137" s="17"/>
      <c r="B137" s="17"/>
      <c r="CT137" s="68"/>
      <c r="CU137" s="68"/>
      <c r="CV137" s="68"/>
      <c r="CW137" s="68"/>
      <c r="CX137" s="68"/>
      <c r="CY137" s="73"/>
    </row>
    <row r="138" spans="1:103" ht="36" customHeight="1">
      <c r="A138" s="17"/>
      <c r="B138" s="17"/>
      <c r="CT138" s="68"/>
      <c r="CU138" s="68"/>
      <c r="CV138" s="68"/>
      <c r="CW138" s="68"/>
      <c r="CX138" s="68"/>
      <c r="CY138" s="73"/>
    </row>
    <row r="139" spans="1:103" ht="36" customHeight="1">
      <c r="A139" s="17"/>
      <c r="B139" s="17"/>
      <c r="CT139" s="68"/>
      <c r="CU139" s="68"/>
      <c r="CV139" s="68"/>
      <c r="CW139" s="68"/>
      <c r="CX139" s="68"/>
      <c r="CY139" s="73"/>
    </row>
    <row r="140" spans="1:103" ht="36" customHeight="1">
      <c r="A140" s="17"/>
      <c r="B140" s="17"/>
      <c r="CT140" s="68"/>
      <c r="CU140" s="68"/>
      <c r="CV140" s="68"/>
      <c r="CW140" s="68"/>
      <c r="CX140" s="68"/>
      <c r="CY140" s="73"/>
    </row>
    <row r="141" spans="1:103" ht="36" customHeight="1">
      <c r="A141" s="17"/>
      <c r="B141" s="17"/>
      <c r="CT141" s="68"/>
      <c r="CU141" s="68"/>
      <c r="CV141" s="68"/>
      <c r="CW141" s="68"/>
      <c r="CX141" s="68"/>
      <c r="CY141" s="73"/>
    </row>
    <row r="142" spans="1:103" ht="36" customHeight="1">
      <c r="A142" s="17"/>
      <c r="B142" s="17"/>
      <c r="CT142" s="68"/>
      <c r="CU142" s="68"/>
      <c r="CV142" s="68"/>
      <c r="CW142" s="68"/>
      <c r="CX142" s="68"/>
      <c r="CY142" s="73"/>
    </row>
    <row r="143" spans="1:103" ht="36" customHeight="1">
      <c r="A143" s="17"/>
      <c r="B143" s="17"/>
      <c r="CT143" s="68"/>
      <c r="CU143" s="68"/>
      <c r="CV143" s="68"/>
      <c r="CW143" s="68"/>
      <c r="CX143" s="68"/>
      <c r="CY143" s="73"/>
    </row>
    <row r="144" spans="1:103" ht="36" customHeight="1">
      <c r="A144" s="17"/>
      <c r="B144" s="17"/>
      <c r="CT144" s="68"/>
      <c r="CU144" s="68"/>
      <c r="CV144" s="68"/>
      <c r="CW144" s="68"/>
      <c r="CX144" s="68"/>
      <c r="CY144" s="73"/>
    </row>
    <row r="145" spans="1:103" ht="36" customHeight="1">
      <c r="A145" s="17"/>
      <c r="B145" s="17"/>
      <c r="CT145" s="68"/>
      <c r="CU145" s="68"/>
      <c r="CV145" s="68"/>
      <c r="CW145" s="68"/>
      <c r="CX145" s="68"/>
      <c r="CY145" s="73"/>
    </row>
    <row r="146" spans="1:103" ht="36" customHeight="1">
      <c r="A146" s="17"/>
      <c r="B146" s="17"/>
      <c r="CT146" s="68"/>
      <c r="CU146" s="68"/>
      <c r="CV146" s="68"/>
      <c r="CW146" s="68"/>
      <c r="CX146" s="68"/>
      <c r="CY146" s="73"/>
    </row>
    <row r="147" spans="1:103" ht="36" customHeight="1">
      <c r="A147" s="17"/>
      <c r="B147" s="17"/>
      <c r="CT147" s="68"/>
      <c r="CU147" s="68"/>
      <c r="CV147" s="68"/>
      <c r="CW147" s="68"/>
      <c r="CX147" s="68"/>
      <c r="CY147" s="73"/>
    </row>
    <row r="148" spans="1:103" ht="36" customHeight="1">
      <c r="A148" s="17"/>
      <c r="B148" s="17"/>
      <c r="CT148" s="68"/>
      <c r="CU148" s="68"/>
      <c r="CV148" s="68"/>
      <c r="CW148" s="68"/>
      <c r="CX148" s="68"/>
      <c r="CY148" s="73"/>
    </row>
    <row r="149" spans="1:103" ht="36" customHeight="1">
      <c r="A149" s="17"/>
      <c r="B149" s="17"/>
      <c r="CT149" s="68"/>
      <c r="CU149" s="68"/>
      <c r="CV149" s="68"/>
      <c r="CW149" s="68"/>
      <c r="CX149" s="68"/>
      <c r="CY149" s="73"/>
    </row>
    <row r="150" spans="1:103" ht="36" customHeight="1">
      <c r="A150" s="17"/>
      <c r="B150" s="17"/>
      <c r="CT150" s="68"/>
      <c r="CU150" s="68"/>
      <c r="CV150" s="68"/>
      <c r="CW150" s="68"/>
      <c r="CX150" s="68"/>
      <c r="CY150" s="73"/>
    </row>
    <row r="151" spans="1:103" ht="36" customHeight="1">
      <c r="A151" s="17"/>
      <c r="B151" s="17"/>
      <c r="CT151" s="68"/>
      <c r="CU151" s="68"/>
      <c r="CV151" s="68"/>
      <c r="CW151" s="68"/>
      <c r="CX151" s="68"/>
      <c r="CY151" s="73"/>
    </row>
    <row r="152" spans="1:103" ht="36" customHeight="1">
      <c r="A152" s="17"/>
      <c r="B152" s="17"/>
      <c r="CT152" s="68"/>
      <c r="CU152" s="68"/>
      <c r="CV152" s="68"/>
      <c r="CW152" s="68"/>
      <c r="CX152" s="68"/>
      <c r="CY152" s="73"/>
    </row>
    <row r="153" spans="1:103" ht="36" customHeight="1">
      <c r="A153" s="17"/>
      <c r="B153" s="17"/>
      <c r="CT153" s="68"/>
      <c r="CU153" s="68"/>
      <c r="CV153" s="68"/>
      <c r="CW153" s="68"/>
      <c r="CX153" s="68"/>
      <c r="CY153" s="73"/>
    </row>
    <row r="154" spans="1:103" ht="36" customHeight="1">
      <c r="A154" s="17"/>
      <c r="B154" s="17"/>
      <c r="CT154" s="68"/>
      <c r="CU154" s="68"/>
      <c r="CV154" s="68"/>
      <c r="CW154" s="68"/>
      <c r="CX154" s="68"/>
      <c r="CY154" s="73"/>
    </row>
    <row r="155" spans="1:103" ht="36" customHeight="1">
      <c r="A155" s="17"/>
      <c r="B155" s="17"/>
      <c r="CT155" s="68"/>
      <c r="CU155" s="68"/>
      <c r="CV155" s="68"/>
      <c r="CW155" s="68"/>
      <c r="CX155" s="68"/>
      <c r="CY155" s="73"/>
    </row>
    <row r="156" spans="1:103" ht="36" customHeight="1">
      <c r="A156" s="17"/>
      <c r="B156" s="17"/>
      <c r="CT156" s="68"/>
      <c r="CU156" s="68"/>
      <c r="CV156" s="68"/>
      <c r="CW156" s="68"/>
      <c r="CX156" s="68"/>
      <c r="CY156" s="73"/>
    </row>
    <row r="157" spans="1:103" ht="36" customHeight="1">
      <c r="A157" s="17"/>
      <c r="B157" s="17"/>
      <c r="CT157" s="68"/>
      <c r="CU157" s="68"/>
      <c r="CV157" s="68"/>
      <c r="CW157" s="68"/>
      <c r="CX157" s="68"/>
      <c r="CY157" s="73"/>
    </row>
    <row r="158" spans="1:103" ht="36" customHeight="1">
      <c r="A158" s="17"/>
      <c r="B158" s="17"/>
      <c r="CT158" s="68"/>
      <c r="CU158" s="68"/>
      <c r="CV158" s="68"/>
      <c r="CW158" s="68"/>
      <c r="CX158" s="68"/>
      <c r="CY158" s="73"/>
    </row>
    <row r="159" spans="1:103" ht="36" customHeight="1">
      <c r="A159" s="17"/>
      <c r="B159" s="17"/>
      <c r="CT159" s="68"/>
      <c r="CU159" s="68"/>
      <c r="CV159" s="68"/>
      <c r="CW159" s="68"/>
      <c r="CX159" s="68"/>
      <c r="CY159" s="73"/>
    </row>
    <row r="160" spans="1:103" ht="36" customHeight="1">
      <c r="A160" s="17"/>
      <c r="B160" s="17"/>
      <c r="CT160" s="68"/>
      <c r="CU160" s="68"/>
      <c r="CV160" s="68"/>
      <c r="CW160" s="68"/>
      <c r="CX160" s="68"/>
      <c r="CY160" s="73"/>
    </row>
    <row r="161" spans="1:103" ht="36" customHeight="1">
      <c r="A161" s="17"/>
      <c r="B161" s="17"/>
      <c r="CT161" s="68"/>
      <c r="CU161" s="68"/>
      <c r="CV161" s="68"/>
      <c r="CW161" s="68"/>
      <c r="CX161" s="68"/>
      <c r="CY161" s="73"/>
    </row>
    <row r="162" spans="1:103" ht="36" customHeight="1">
      <c r="A162" s="17"/>
      <c r="B162" s="17"/>
      <c r="CT162" s="68"/>
      <c r="CU162" s="68"/>
      <c r="CV162" s="68"/>
      <c r="CW162" s="68"/>
      <c r="CX162" s="68"/>
      <c r="CY162" s="73"/>
    </row>
    <row r="163" spans="1:103" ht="36" customHeight="1">
      <c r="A163" s="17"/>
      <c r="B163" s="17"/>
      <c r="CT163" s="68"/>
      <c r="CU163" s="68"/>
      <c r="CV163" s="68"/>
      <c r="CW163" s="68"/>
      <c r="CX163" s="68"/>
      <c r="CY163" s="73"/>
    </row>
    <row r="164" spans="1:103" ht="36" customHeight="1">
      <c r="A164" s="17"/>
      <c r="B164" s="17"/>
      <c r="CT164" s="68"/>
      <c r="CU164" s="68"/>
      <c r="CV164" s="68"/>
      <c r="CW164" s="68"/>
      <c r="CX164" s="68"/>
      <c r="CY164" s="73"/>
    </row>
    <row r="165" spans="1:103" ht="36" customHeight="1">
      <c r="A165" s="17"/>
      <c r="B165" s="17"/>
      <c r="CT165" s="68"/>
      <c r="CU165" s="68"/>
      <c r="CV165" s="68"/>
      <c r="CW165" s="68"/>
      <c r="CX165" s="68"/>
      <c r="CY165" s="73"/>
    </row>
    <row r="166" spans="1:103" ht="36" customHeight="1">
      <c r="A166" s="17"/>
      <c r="B166" s="17"/>
      <c r="CT166" s="68"/>
      <c r="CU166" s="68"/>
      <c r="CV166" s="68"/>
      <c r="CW166" s="68"/>
      <c r="CX166" s="68"/>
      <c r="CY166" s="73"/>
    </row>
    <row r="167" spans="1:103" ht="36" customHeight="1">
      <c r="A167" s="17"/>
      <c r="B167" s="17"/>
      <c r="CT167" s="68"/>
      <c r="CU167" s="68"/>
      <c r="CV167" s="68"/>
      <c r="CW167" s="68"/>
      <c r="CX167" s="68"/>
      <c r="CY167" s="73"/>
    </row>
    <row r="168" spans="1:103" ht="36" customHeight="1">
      <c r="A168" s="17"/>
      <c r="B168" s="17"/>
      <c r="CT168" s="68"/>
      <c r="CU168" s="68"/>
      <c r="CV168" s="68"/>
      <c r="CW168" s="68"/>
      <c r="CX168" s="68"/>
      <c r="CY168" s="73"/>
    </row>
    <row r="169" spans="1:103" ht="36" customHeight="1">
      <c r="A169" s="17"/>
      <c r="B169" s="17"/>
      <c r="CT169" s="68"/>
      <c r="CU169" s="68"/>
      <c r="CV169" s="68"/>
      <c r="CW169" s="68"/>
      <c r="CX169" s="68"/>
      <c r="CY169" s="73"/>
    </row>
    <row r="170" spans="1:103" ht="36" customHeight="1">
      <c r="A170" s="17"/>
      <c r="B170" s="17"/>
      <c r="CT170" s="68"/>
      <c r="CU170" s="68"/>
      <c r="CV170" s="68"/>
      <c r="CW170" s="68"/>
      <c r="CX170" s="68"/>
      <c r="CY170" s="73"/>
    </row>
    <row r="171" spans="1:103" ht="36" customHeight="1">
      <c r="A171" s="17"/>
      <c r="B171" s="17"/>
      <c r="CT171" s="68"/>
      <c r="CU171" s="68"/>
      <c r="CV171" s="68"/>
      <c r="CW171" s="68"/>
      <c r="CX171" s="68"/>
      <c r="CY171" s="73"/>
    </row>
    <row r="172" spans="1:103" ht="36" customHeight="1">
      <c r="A172" s="17"/>
      <c r="B172" s="17"/>
      <c r="CT172" s="68"/>
      <c r="CU172" s="68"/>
      <c r="CV172" s="68"/>
      <c r="CW172" s="68"/>
      <c r="CX172" s="68"/>
      <c r="CY172" s="73"/>
    </row>
    <row r="173" spans="1:103" ht="36" customHeight="1">
      <c r="A173" s="17"/>
      <c r="B173" s="17"/>
      <c r="CT173" s="68"/>
      <c r="CU173" s="68"/>
      <c r="CV173" s="68"/>
      <c r="CW173" s="68"/>
      <c r="CX173" s="68"/>
      <c r="CY173" s="73"/>
    </row>
    <row r="174" spans="1:103" ht="36" customHeight="1">
      <c r="A174" s="17"/>
      <c r="B174" s="17"/>
      <c r="CT174" s="68"/>
      <c r="CU174" s="68"/>
      <c r="CV174" s="68"/>
      <c r="CW174" s="68"/>
      <c r="CX174" s="68"/>
      <c r="CY174" s="73"/>
    </row>
    <row r="175" spans="1:103" ht="36" customHeight="1">
      <c r="A175" s="17"/>
      <c r="B175" s="17"/>
      <c r="CT175" s="68"/>
      <c r="CU175" s="68"/>
      <c r="CV175" s="68"/>
      <c r="CW175" s="68"/>
      <c r="CX175" s="68"/>
      <c r="CY175" s="73"/>
    </row>
    <row r="176" spans="1:103" ht="36" customHeight="1">
      <c r="A176" s="17"/>
      <c r="B176" s="17"/>
      <c r="CT176" s="68"/>
      <c r="CU176" s="68"/>
      <c r="CV176" s="68"/>
      <c r="CW176" s="68"/>
      <c r="CX176" s="68"/>
      <c r="CY176" s="73"/>
    </row>
    <row r="177" spans="1:103" ht="36" customHeight="1">
      <c r="A177" s="17"/>
      <c r="B177" s="17"/>
      <c r="CT177" s="68"/>
      <c r="CU177" s="68"/>
      <c r="CV177" s="68"/>
      <c r="CW177" s="68"/>
      <c r="CX177" s="68"/>
      <c r="CY177" s="73"/>
    </row>
    <row r="178" spans="1:103" ht="36" customHeight="1">
      <c r="A178" s="17"/>
      <c r="B178" s="17"/>
      <c r="CT178" s="68"/>
      <c r="CU178" s="68"/>
      <c r="CV178" s="68"/>
      <c r="CW178" s="68"/>
      <c r="CX178" s="68"/>
      <c r="CY178" s="73"/>
    </row>
    <row r="179" spans="1:103" ht="36" customHeight="1">
      <c r="A179" s="17"/>
      <c r="B179" s="17"/>
      <c r="CT179" s="68"/>
      <c r="CU179" s="68"/>
      <c r="CV179" s="68"/>
      <c r="CW179" s="68"/>
      <c r="CX179" s="68"/>
      <c r="CY179" s="73"/>
    </row>
    <row r="180" spans="1:103" ht="36" customHeight="1">
      <c r="A180" s="17"/>
      <c r="B180" s="17"/>
      <c r="CT180" s="68"/>
      <c r="CU180" s="68"/>
      <c r="CV180" s="68"/>
      <c r="CW180" s="68"/>
      <c r="CX180" s="68"/>
      <c r="CY180" s="73"/>
    </row>
    <row r="181" spans="1:103" ht="36" customHeight="1">
      <c r="A181" s="17"/>
      <c r="B181" s="17"/>
      <c r="CT181" s="68"/>
      <c r="CU181" s="68"/>
      <c r="CV181" s="68"/>
      <c r="CW181" s="68"/>
      <c r="CX181" s="68"/>
      <c r="CY181" s="73"/>
    </row>
    <row r="182" spans="1:103" ht="36" customHeight="1">
      <c r="A182" s="17"/>
      <c r="B182" s="17"/>
      <c r="CT182" s="68"/>
      <c r="CU182" s="68"/>
      <c r="CV182" s="68"/>
      <c r="CW182" s="68"/>
      <c r="CX182" s="68"/>
      <c r="CY182" s="73"/>
    </row>
    <row r="183" spans="1:103" ht="36" customHeight="1">
      <c r="A183" s="17"/>
      <c r="B183" s="17"/>
      <c r="CT183" s="68"/>
      <c r="CU183" s="68"/>
      <c r="CV183" s="68"/>
      <c r="CW183" s="68"/>
      <c r="CX183" s="68"/>
      <c r="CY183" s="73"/>
    </row>
    <row r="184" spans="1:103" ht="36" customHeight="1">
      <c r="A184" s="17"/>
      <c r="B184" s="17"/>
      <c r="CT184" s="68"/>
      <c r="CU184" s="68"/>
      <c r="CV184" s="68"/>
      <c r="CW184" s="68"/>
      <c r="CX184" s="68"/>
      <c r="CY184" s="73"/>
    </row>
    <row r="185" spans="1:103" ht="36" customHeight="1">
      <c r="A185" s="17"/>
      <c r="B185" s="17"/>
      <c r="CT185" s="68"/>
      <c r="CU185" s="68"/>
      <c r="CV185" s="68"/>
      <c r="CW185" s="68"/>
      <c r="CX185" s="68"/>
      <c r="CY185" s="73"/>
    </row>
    <row r="186" spans="1:103" ht="36" customHeight="1">
      <c r="A186" s="17"/>
      <c r="B186" s="17"/>
      <c r="CT186" s="68"/>
      <c r="CU186" s="68"/>
      <c r="CV186" s="68"/>
      <c r="CW186" s="68"/>
      <c r="CX186" s="68"/>
      <c r="CY186" s="73"/>
    </row>
    <row r="187" spans="1:103" ht="36" customHeight="1">
      <c r="A187" s="17"/>
      <c r="B187" s="17"/>
      <c r="CT187" s="68"/>
      <c r="CU187" s="68"/>
      <c r="CV187" s="68"/>
      <c r="CW187" s="68"/>
      <c r="CX187" s="68"/>
      <c r="CY187" s="73"/>
    </row>
    <row r="188" spans="1:103" ht="36" customHeight="1">
      <c r="A188" s="17"/>
      <c r="B188" s="17"/>
      <c r="CT188" s="68"/>
      <c r="CU188" s="68"/>
      <c r="CV188" s="68"/>
      <c r="CW188" s="68"/>
      <c r="CX188" s="68"/>
      <c r="CY188" s="73"/>
    </row>
    <row r="189" spans="1:103" ht="36" customHeight="1">
      <c r="A189" s="17"/>
      <c r="B189" s="17"/>
      <c r="CT189" s="68"/>
      <c r="CU189" s="68"/>
      <c r="CV189" s="68"/>
      <c r="CW189" s="68"/>
      <c r="CX189" s="68"/>
      <c r="CY189" s="73"/>
    </row>
    <row r="190" spans="1:103" ht="36" customHeight="1">
      <c r="A190" s="17"/>
      <c r="B190" s="17"/>
      <c r="CT190" s="68"/>
      <c r="CU190" s="68"/>
      <c r="CV190" s="68"/>
      <c r="CW190" s="68"/>
      <c r="CX190" s="68"/>
      <c r="CY190" s="73"/>
    </row>
    <row r="191" spans="1:103" ht="36" customHeight="1">
      <c r="A191" s="17"/>
      <c r="B191" s="17"/>
      <c r="CT191" s="68"/>
      <c r="CU191" s="68"/>
      <c r="CV191" s="68"/>
      <c r="CW191" s="68"/>
      <c r="CX191" s="68"/>
      <c r="CY191" s="73"/>
    </row>
    <row r="192" spans="1:103" ht="36" customHeight="1">
      <c r="A192" s="17"/>
      <c r="B192" s="17"/>
      <c r="CT192" s="68"/>
      <c r="CU192" s="68"/>
      <c r="CV192" s="68"/>
      <c r="CW192" s="68"/>
      <c r="CX192" s="68"/>
      <c r="CY192" s="73"/>
    </row>
    <row r="193" spans="1:103" ht="36" customHeight="1">
      <c r="A193" s="17"/>
      <c r="B193" s="17"/>
      <c r="CT193" s="68"/>
      <c r="CU193" s="68"/>
      <c r="CV193" s="68"/>
      <c r="CW193" s="68"/>
      <c r="CX193" s="68"/>
      <c r="CY193" s="73"/>
    </row>
    <row r="194" spans="1:103" ht="36" customHeight="1">
      <c r="A194" s="17"/>
      <c r="B194" s="17"/>
      <c r="CT194" s="68"/>
      <c r="CU194" s="68"/>
      <c r="CV194" s="68"/>
      <c r="CW194" s="68"/>
      <c r="CX194" s="68"/>
      <c r="CY194" s="73"/>
    </row>
    <row r="195" spans="1:103" ht="36" customHeight="1">
      <c r="A195" s="17"/>
      <c r="B195" s="17"/>
      <c r="CT195" s="68"/>
      <c r="CU195" s="68"/>
      <c r="CV195" s="68"/>
      <c r="CW195" s="68"/>
      <c r="CX195" s="68"/>
      <c r="CY195" s="73"/>
    </row>
    <row r="196" spans="1:103" ht="36" customHeight="1">
      <c r="A196" s="17"/>
      <c r="B196" s="17"/>
      <c r="CT196" s="68"/>
      <c r="CU196" s="68"/>
      <c r="CV196" s="68"/>
      <c r="CW196" s="68"/>
      <c r="CX196" s="68"/>
      <c r="CY196" s="73"/>
    </row>
    <row r="197" spans="1:103" ht="36" customHeight="1">
      <c r="A197" s="17"/>
      <c r="B197" s="17"/>
      <c r="CT197" s="68"/>
      <c r="CU197" s="68"/>
      <c r="CV197" s="68"/>
      <c r="CW197" s="68"/>
      <c r="CX197" s="68"/>
      <c r="CY197" s="73"/>
    </row>
    <row r="198" spans="1:103" ht="36" customHeight="1">
      <c r="A198" s="17"/>
      <c r="B198" s="17"/>
      <c r="CT198" s="68"/>
      <c r="CU198" s="68"/>
      <c r="CV198" s="68"/>
      <c r="CW198" s="68"/>
      <c r="CX198" s="68"/>
      <c r="CY198" s="73"/>
    </row>
    <row r="199" spans="1:103" ht="36" customHeight="1">
      <c r="A199" s="17"/>
      <c r="B199" s="17"/>
      <c r="CT199" s="68"/>
      <c r="CU199" s="68"/>
      <c r="CV199" s="68"/>
      <c r="CW199" s="68"/>
      <c r="CX199" s="68"/>
      <c r="CY199" s="73"/>
    </row>
    <row r="200" spans="1:103" ht="36" customHeight="1">
      <c r="A200" s="17"/>
      <c r="B200" s="17"/>
      <c r="CT200" s="68"/>
      <c r="CU200" s="68"/>
      <c r="CV200" s="68"/>
      <c r="CW200" s="68"/>
      <c r="CX200" s="68"/>
      <c r="CY200" s="73"/>
    </row>
    <row r="201" spans="1:103" ht="36" customHeight="1">
      <c r="A201" s="17"/>
      <c r="B201" s="17"/>
      <c r="CT201" s="68"/>
      <c r="CU201" s="68"/>
      <c r="CV201" s="68"/>
      <c r="CW201" s="68"/>
      <c r="CX201" s="68"/>
      <c r="CY201" s="73"/>
    </row>
    <row r="202" spans="1:103" ht="36" customHeight="1">
      <c r="A202" s="17"/>
      <c r="B202" s="17"/>
      <c r="CT202" s="68"/>
      <c r="CU202" s="68"/>
      <c r="CV202" s="68"/>
      <c r="CW202" s="68"/>
      <c r="CX202" s="68"/>
      <c r="CY202" s="73"/>
    </row>
    <row r="203" spans="1:103" ht="36" customHeight="1">
      <c r="A203" s="17"/>
      <c r="B203" s="17"/>
      <c r="CT203" s="68"/>
      <c r="CU203" s="68"/>
      <c r="CV203" s="68"/>
      <c r="CW203" s="68"/>
      <c r="CX203" s="68"/>
      <c r="CY203" s="73"/>
    </row>
    <row r="204" spans="1:103" ht="36" customHeight="1">
      <c r="A204" s="17"/>
      <c r="B204" s="17"/>
      <c r="CT204" s="68"/>
      <c r="CU204" s="68"/>
      <c r="CV204" s="68"/>
      <c r="CW204" s="68"/>
      <c r="CX204" s="68"/>
      <c r="CY204" s="73"/>
    </row>
    <row r="205" spans="1:103" ht="36" customHeight="1">
      <c r="A205" s="17"/>
      <c r="B205" s="17"/>
      <c r="CT205" s="68"/>
      <c r="CU205" s="68"/>
      <c r="CV205" s="68"/>
      <c r="CW205" s="68"/>
      <c r="CX205" s="68"/>
      <c r="CY205" s="73"/>
    </row>
    <row r="206" spans="1:103" ht="36" customHeight="1">
      <c r="A206" s="17"/>
      <c r="B206" s="17"/>
      <c r="CT206" s="68"/>
      <c r="CU206" s="68"/>
      <c r="CV206" s="68"/>
      <c r="CW206" s="68"/>
      <c r="CX206" s="68"/>
      <c r="CY206" s="73"/>
    </row>
    <row r="207" spans="1:103" ht="36" customHeight="1">
      <c r="A207" s="17"/>
      <c r="B207" s="17"/>
      <c r="CT207" s="68"/>
      <c r="CU207" s="68"/>
      <c r="CV207" s="68"/>
      <c r="CW207" s="68"/>
      <c r="CX207" s="68"/>
      <c r="CY207" s="73"/>
    </row>
    <row r="208" spans="1:103" ht="36" customHeight="1">
      <c r="A208" s="17"/>
      <c r="B208" s="17"/>
      <c r="CT208" s="68"/>
      <c r="CU208" s="68"/>
      <c r="CV208" s="68"/>
      <c r="CW208" s="68"/>
      <c r="CX208" s="68"/>
      <c r="CY208" s="73"/>
    </row>
    <row r="209" spans="1:103" ht="36" customHeight="1">
      <c r="A209" s="17"/>
      <c r="B209" s="17"/>
      <c r="CT209" s="68"/>
      <c r="CU209" s="68"/>
      <c r="CV209" s="68"/>
      <c r="CW209" s="68"/>
      <c r="CX209" s="68"/>
      <c r="CY209" s="73"/>
    </row>
    <row r="210" spans="1:103" ht="36" customHeight="1">
      <c r="A210" s="17"/>
      <c r="B210" s="17"/>
      <c r="CT210" s="68"/>
      <c r="CU210" s="68"/>
      <c r="CV210" s="68"/>
      <c r="CW210" s="68"/>
      <c r="CX210" s="68"/>
      <c r="CY210" s="73"/>
    </row>
    <row r="211" spans="1:103" ht="36" customHeight="1">
      <c r="A211" s="17"/>
      <c r="B211" s="17"/>
      <c r="CT211" s="68"/>
      <c r="CU211" s="68"/>
      <c r="CV211" s="68"/>
      <c r="CW211" s="68"/>
      <c r="CX211" s="68"/>
      <c r="CY211" s="73"/>
    </row>
    <row r="212" spans="1:103" ht="36" customHeight="1">
      <c r="A212" s="17"/>
      <c r="B212" s="17"/>
      <c r="CT212" s="68"/>
      <c r="CU212" s="68"/>
      <c r="CV212" s="68"/>
      <c r="CW212" s="68"/>
      <c r="CX212" s="68"/>
      <c r="CY212" s="73"/>
    </row>
    <row r="213" spans="1:103" ht="36" customHeight="1">
      <c r="A213" s="17"/>
      <c r="B213" s="17"/>
      <c r="CT213" s="68"/>
      <c r="CU213" s="68"/>
      <c r="CV213" s="68"/>
      <c r="CW213" s="68"/>
      <c r="CX213" s="68"/>
      <c r="CY213" s="73"/>
    </row>
    <row r="214" spans="1:103" ht="36" customHeight="1">
      <c r="A214" s="17"/>
      <c r="B214" s="17"/>
      <c r="CT214" s="68"/>
      <c r="CU214" s="68"/>
      <c r="CV214" s="68"/>
      <c r="CW214" s="68"/>
      <c r="CX214" s="68"/>
      <c r="CY214" s="73"/>
    </row>
    <row r="215" spans="1:103" ht="36" customHeight="1">
      <c r="A215" s="17"/>
      <c r="B215" s="17"/>
      <c r="CT215" s="68"/>
      <c r="CU215" s="68"/>
      <c r="CV215" s="68"/>
      <c r="CW215" s="68"/>
      <c r="CX215" s="68"/>
      <c r="CY215" s="73"/>
    </row>
    <row r="216" spans="1:103" ht="36" customHeight="1">
      <c r="A216" s="17"/>
      <c r="B216" s="17"/>
      <c r="CT216" s="68"/>
      <c r="CU216" s="68"/>
      <c r="CV216" s="68"/>
      <c r="CW216" s="68"/>
      <c r="CX216" s="68"/>
      <c r="CY216" s="73"/>
    </row>
    <row r="217" spans="1:103" ht="36" customHeight="1">
      <c r="A217" s="17"/>
      <c r="B217" s="17"/>
      <c r="CT217" s="68"/>
      <c r="CU217" s="68"/>
      <c r="CV217" s="68"/>
      <c r="CW217" s="68"/>
      <c r="CX217" s="68"/>
      <c r="CY217" s="73"/>
    </row>
    <row r="218" spans="1:103" ht="36" customHeight="1">
      <c r="A218" s="17"/>
      <c r="B218" s="17"/>
      <c r="CT218" s="68"/>
      <c r="CU218" s="68"/>
      <c r="CV218" s="68"/>
      <c r="CW218" s="68"/>
      <c r="CX218" s="68"/>
      <c r="CY218" s="73"/>
    </row>
    <row r="219" spans="1:103" ht="36" customHeight="1">
      <c r="A219" s="17"/>
      <c r="B219" s="17"/>
      <c r="CT219" s="68"/>
      <c r="CU219" s="68"/>
      <c r="CV219" s="68"/>
      <c r="CW219" s="68"/>
      <c r="CX219" s="68"/>
      <c r="CY219" s="73"/>
    </row>
    <row r="220" spans="1:103" ht="36" customHeight="1">
      <c r="A220" s="17"/>
      <c r="B220" s="17"/>
      <c r="CT220" s="68"/>
      <c r="CU220" s="68"/>
      <c r="CV220" s="68"/>
      <c r="CW220" s="68"/>
      <c r="CX220" s="68"/>
      <c r="CY220" s="73"/>
    </row>
    <row r="221" spans="1:103" ht="36" customHeight="1">
      <c r="A221" s="17"/>
      <c r="B221" s="17"/>
      <c r="CT221" s="68"/>
      <c r="CU221" s="68"/>
      <c r="CV221" s="68"/>
      <c r="CW221" s="68"/>
      <c r="CX221" s="68"/>
      <c r="CY221" s="73"/>
    </row>
    <row r="222" spans="1:103" ht="36" customHeight="1">
      <c r="A222" s="17"/>
      <c r="B222" s="17"/>
      <c r="CT222" s="68"/>
      <c r="CU222" s="68"/>
      <c r="CV222" s="68"/>
      <c r="CW222" s="68"/>
      <c r="CX222" s="68"/>
      <c r="CY222" s="73"/>
    </row>
    <row r="223" spans="1:103" ht="36" customHeight="1">
      <c r="A223" s="17"/>
      <c r="B223" s="17"/>
      <c r="CT223" s="68"/>
      <c r="CU223" s="68"/>
      <c r="CV223" s="68"/>
      <c r="CW223" s="68"/>
      <c r="CX223" s="68"/>
      <c r="CY223" s="73"/>
    </row>
    <row r="224" spans="1:103" ht="36" customHeight="1">
      <c r="A224" s="17"/>
      <c r="B224" s="17"/>
      <c r="CT224" s="68"/>
      <c r="CU224" s="68"/>
      <c r="CV224" s="68"/>
      <c r="CW224" s="68"/>
      <c r="CX224" s="68"/>
      <c r="CY224" s="73"/>
    </row>
    <row r="225" spans="1:103" ht="36" customHeight="1">
      <c r="A225" s="17"/>
      <c r="B225" s="17"/>
      <c r="CT225" s="68"/>
      <c r="CU225" s="68"/>
      <c r="CV225" s="68"/>
      <c r="CW225" s="68"/>
      <c r="CX225" s="68"/>
      <c r="CY225" s="73"/>
    </row>
    <row r="226" spans="1:103" ht="36" customHeight="1">
      <c r="A226" s="17"/>
      <c r="B226" s="17"/>
      <c r="CT226" s="68"/>
      <c r="CU226" s="68"/>
      <c r="CV226" s="68"/>
      <c r="CW226" s="68"/>
      <c r="CX226" s="68"/>
      <c r="CY226" s="73"/>
    </row>
    <row r="227" spans="1:103" ht="36" customHeight="1">
      <c r="A227" s="17"/>
      <c r="B227" s="17"/>
      <c r="CT227" s="68"/>
      <c r="CU227" s="68"/>
      <c r="CV227" s="68"/>
      <c r="CW227" s="68"/>
      <c r="CX227" s="68"/>
      <c r="CY227" s="73"/>
    </row>
    <row r="228" spans="1:103" ht="36" customHeight="1">
      <c r="A228" s="17"/>
      <c r="B228" s="17"/>
      <c r="CT228" s="68"/>
      <c r="CU228" s="68"/>
      <c r="CV228" s="68"/>
      <c r="CW228" s="68"/>
      <c r="CX228" s="68"/>
      <c r="CY228" s="73"/>
    </row>
    <row r="229" spans="1:103" ht="36" customHeight="1">
      <c r="A229" s="17"/>
      <c r="B229" s="17"/>
      <c r="CT229" s="68"/>
      <c r="CU229" s="68"/>
      <c r="CV229" s="68"/>
      <c r="CW229" s="68"/>
      <c r="CX229" s="68"/>
      <c r="CY229" s="73"/>
    </row>
    <row r="230" spans="1:103" ht="36" customHeight="1">
      <c r="A230" s="17"/>
      <c r="B230" s="17"/>
      <c r="CT230" s="68"/>
      <c r="CU230" s="68"/>
      <c r="CV230" s="68"/>
      <c r="CW230" s="68"/>
      <c r="CX230" s="68"/>
      <c r="CY230" s="73"/>
    </row>
    <row r="231" spans="1:103" ht="36" customHeight="1">
      <c r="A231" s="17"/>
      <c r="B231" s="17"/>
      <c r="CT231" s="68"/>
      <c r="CU231" s="68"/>
      <c r="CV231" s="68"/>
      <c r="CW231" s="68"/>
      <c r="CX231" s="68"/>
      <c r="CY231" s="73"/>
    </row>
    <row r="232" spans="1:103" ht="36" customHeight="1">
      <c r="A232" s="17"/>
      <c r="B232" s="17"/>
      <c r="CT232" s="68"/>
      <c r="CU232" s="68"/>
      <c r="CV232" s="68"/>
      <c r="CW232" s="68"/>
      <c r="CX232" s="68"/>
      <c r="CY232" s="73"/>
    </row>
    <row r="233" spans="1:103" ht="36" customHeight="1">
      <c r="A233" s="17"/>
      <c r="B233" s="17"/>
      <c r="CT233" s="68"/>
      <c r="CU233" s="68"/>
      <c r="CV233" s="68"/>
      <c r="CW233" s="68"/>
      <c r="CX233" s="68"/>
      <c r="CY233" s="73"/>
    </row>
    <row r="234" spans="1:103" ht="36" customHeight="1">
      <c r="A234" s="17"/>
      <c r="B234" s="17"/>
      <c r="CT234" s="68"/>
      <c r="CU234" s="68"/>
      <c r="CV234" s="68"/>
      <c r="CW234" s="68"/>
      <c r="CX234" s="68"/>
      <c r="CY234" s="73"/>
    </row>
    <row r="235" spans="1:103" ht="36" customHeight="1">
      <c r="A235" s="17"/>
      <c r="B235" s="17"/>
      <c r="CT235" s="68"/>
      <c r="CU235" s="68"/>
      <c r="CV235" s="68"/>
      <c r="CW235" s="68"/>
      <c r="CX235" s="68"/>
      <c r="CY235" s="73"/>
    </row>
    <row r="236" spans="1:103" ht="36" customHeight="1">
      <c r="A236" s="17"/>
      <c r="B236" s="17"/>
      <c r="CT236" s="68"/>
      <c r="CU236" s="68"/>
      <c r="CV236" s="68"/>
      <c r="CW236" s="68"/>
      <c r="CX236" s="68"/>
      <c r="CY236" s="73"/>
    </row>
    <row r="237" spans="1:103" ht="36" customHeight="1">
      <c r="A237" s="17"/>
      <c r="B237" s="17"/>
      <c r="CT237" s="68"/>
      <c r="CU237" s="68"/>
      <c r="CV237" s="68"/>
      <c r="CW237" s="68"/>
      <c r="CX237" s="68"/>
      <c r="CY237" s="73"/>
    </row>
    <row r="238" spans="1:103" ht="36" customHeight="1">
      <c r="A238" s="17"/>
      <c r="B238" s="17"/>
      <c r="CT238" s="68"/>
      <c r="CU238" s="68"/>
      <c r="CV238" s="68"/>
      <c r="CW238" s="68"/>
      <c r="CX238" s="68"/>
      <c r="CY238" s="73"/>
    </row>
    <row r="239" spans="1:103" ht="36" customHeight="1">
      <c r="A239" s="17"/>
      <c r="B239" s="17"/>
      <c r="CT239" s="68"/>
      <c r="CU239" s="68"/>
      <c r="CV239" s="68"/>
      <c r="CW239" s="68"/>
      <c r="CX239" s="68"/>
      <c r="CY239" s="73"/>
    </row>
    <row r="240" spans="1:103" ht="36" customHeight="1">
      <c r="A240" s="17"/>
      <c r="B240" s="17"/>
      <c r="CT240" s="68"/>
      <c r="CU240" s="68"/>
      <c r="CV240" s="68"/>
      <c r="CW240" s="68"/>
      <c r="CX240" s="68"/>
      <c r="CY240" s="73"/>
    </row>
    <row r="241" spans="1:103" ht="36" customHeight="1">
      <c r="A241" s="17"/>
      <c r="B241" s="17"/>
      <c r="CT241" s="68"/>
      <c r="CU241" s="68"/>
      <c r="CV241" s="68"/>
      <c r="CW241" s="68"/>
      <c r="CX241" s="68"/>
      <c r="CY241" s="73"/>
    </row>
    <row r="242" spans="1:103" ht="36" customHeight="1">
      <c r="A242" s="17"/>
      <c r="B242" s="17"/>
      <c r="CT242" s="68"/>
      <c r="CU242" s="68"/>
      <c r="CV242" s="68"/>
      <c r="CW242" s="68"/>
      <c r="CX242" s="68"/>
      <c r="CY242" s="73"/>
    </row>
    <row r="243" spans="1:103" ht="36" customHeight="1">
      <c r="A243" s="17"/>
      <c r="B243" s="17"/>
      <c r="CT243" s="68"/>
      <c r="CU243" s="68"/>
      <c r="CV243" s="68"/>
      <c r="CW243" s="68"/>
      <c r="CX243" s="68"/>
      <c r="CY243" s="73"/>
    </row>
    <row r="244" spans="1:103" ht="36" customHeight="1">
      <c r="A244" s="17"/>
      <c r="B244" s="17"/>
      <c r="CT244" s="68"/>
      <c r="CU244" s="68"/>
      <c r="CV244" s="68"/>
      <c r="CW244" s="68"/>
      <c r="CX244" s="68"/>
      <c r="CY244" s="73"/>
    </row>
    <row r="245" spans="1:103" ht="36" customHeight="1">
      <c r="A245" s="17"/>
      <c r="B245" s="17"/>
      <c r="CT245" s="68"/>
      <c r="CU245" s="68"/>
      <c r="CV245" s="68"/>
      <c r="CW245" s="68"/>
      <c r="CX245" s="68"/>
      <c r="CY245" s="73"/>
    </row>
    <row r="246" spans="1:103" ht="36" customHeight="1">
      <c r="A246" s="17"/>
      <c r="B246" s="17"/>
      <c r="CT246" s="68"/>
      <c r="CU246" s="68"/>
      <c r="CV246" s="68"/>
      <c r="CW246" s="68"/>
      <c r="CX246" s="68"/>
      <c r="CY246" s="73"/>
    </row>
    <row r="247" spans="1:103" ht="36" customHeight="1">
      <c r="A247" s="17"/>
      <c r="B247" s="17"/>
      <c r="CT247" s="68"/>
      <c r="CU247" s="68"/>
      <c r="CV247" s="68"/>
      <c r="CW247" s="68"/>
      <c r="CX247" s="68"/>
      <c r="CY247" s="73"/>
    </row>
    <row r="248" spans="1:103" ht="36" customHeight="1">
      <c r="A248" s="17"/>
      <c r="B248" s="17"/>
      <c r="CT248" s="68"/>
      <c r="CU248" s="68"/>
      <c r="CV248" s="68"/>
      <c r="CW248" s="68"/>
      <c r="CX248" s="68"/>
      <c r="CY248" s="73"/>
    </row>
    <row r="249" spans="1:103" ht="36" customHeight="1">
      <c r="A249" s="17"/>
      <c r="B249" s="17"/>
      <c r="CT249" s="68"/>
      <c r="CU249" s="68"/>
      <c r="CV249" s="68"/>
      <c r="CW249" s="68"/>
      <c r="CX249" s="68"/>
      <c r="CY249" s="73"/>
    </row>
    <row r="250" spans="1:103" ht="36" customHeight="1">
      <c r="A250" s="17"/>
      <c r="B250" s="17"/>
      <c r="CT250" s="68"/>
      <c r="CU250" s="68"/>
      <c r="CV250" s="68"/>
      <c r="CW250" s="68"/>
      <c r="CX250" s="68"/>
      <c r="CY250" s="73"/>
    </row>
    <row r="251" spans="1:103" ht="36" customHeight="1">
      <c r="A251" s="17"/>
      <c r="B251" s="17"/>
      <c r="CT251" s="68"/>
      <c r="CU251" s="68"/>
      <c r="CV251" s="68"/>
      <c r="CW251" s="68"/>
      <c r="CX251" s="68"/>
      <c r="CY251" s="73"/>
    </row>
    <row r="252" spans="1:103" ht="36" customHeight="1">
      <c r="A252" s="17"/>
      <c r="B252" s="17"/>
      <c r="CT252" s="68"/>
      <c r="CU252" s="68"/>
      <c r="CV252" s="68"/>
      <c r="CW252" s="68"/>
      <c r="CX252" s="68"/>
      <c r="CY252" s="73"/>
    </row>
    <row r="253" spans="1:103" ht="36" customHeight="1">
      <c r="A253" s="17"/>
      <c r="B253" s="17"/>
      <c r="CT253" s="68"/>
      <c r="CU253" s="68"/>
      <c r="CV253" s="68"/>
      <c r="CW253" s="68"/>
      <c r="CX253" s="68"/>
      <c r="CY253" s="73"/>
    </row>
    <row r="254" spans="1:103" ht="36" customHeight="1">
      <c r="A254" s="17"/>
      <c r="B254" s="17"/>
      <c r="CT254" s="68"/>
      <c r="CU254" s="68"/>
      <c r="CV254" s="68"/>
      <c r="CW254" s="68"/>
      <c r="CX254" s="68"/>
      <c r="CY254" s="73"/>
    </row>
    <row r="255" spans="1:103" ht="36" customHeight="1">
      <c r="A255" s="17"/>
      <c r="B255" s="17"/>
      <c r="CT255" s="68"/>
      <c r="CU255" s="68"/>
      <c r="CV255" s="68"/>
      <c r="CW255" s="68"/>
      <c r="CX255" s="68"/>
      <c r="CY255" s="73"/>
    </row>
    <row r="256" spans="1:103" ht="36" customHeight="1">
      <c r="A256" s="17"/>
      <c r="B256" s="17"/>
      <c r="CT256" s="68"/>
      <c r="CU256" s="68"/>
      <c r="CV256" s="68"/>
      <c r="CW256" s="68"/>
      <c r="CX256" s="68"/>
      <c r="CY256" s="73"/>
    </row>
    <row r="257" spans="1:103" ht="36" customHeight="1">
      <c r="A257" s="17"/>
      <c r="B257" s="17"/>
      <c r="CT257" s="68"/>
      <c r="CU257" s="68"/>
      <c r="CV257" s="68"/>
      <c r="CW257" s="68"/>
      <c r="CX257" s="68"/>
      <c r="CY257" s="73"/>
    </row>
    <row r="258" spans="1:103" ht="36" customHeight="1">
      <c r="A258" s="17"/>
      <c r="B258" s="17"/>
      <c r="CT258" s="68"/>
      <c r="CU258" s="68"/>
      <c r="CV258" s="68"/>
      <c r="CW258" s="68"/>
      <c r="CX258" s="68"/>
      <c r="CY258" s="73"/>
    </row>
    <row r="259" spans="1:103" ht="36" customHeight="1">
      <c r="A259" s="17"/>
      <c r="B259" s="17"/>
      <c r="CT259" s="68"/>
      <c r="CU259" s="68"/>
      <c r="CV259" s="68"/>
      <c r="CW259" s="68"/>
      <c r="CX259" s="68"/>
      <c r="CY259" s="73"/>
    </row>
    <row r="260" spans="1:103" ht="36" customHeight="1">
      <c r="A260" s="17"/>
      <c r="B260" s="17"/>
      <c r="CT260" s="68"/>
      <c r="CU260" s="68"/>
      <c r="CV260" s="68"/>
      <c r="CW260" s="68"/>
      <c r="CX260" s="68"/>
      <c r="CY260" s="73"/>
    </row>
    <row r="261" spans="1:103" ht="36" customHeight="1">
      <c r="A261" s="17"/>
      <c r="B261" s="17"/>
      <c r="CT261" s="68"/>
      <c r="CU261" s="68"/>
      <c r="CV261" s="68"/>
      <c r="CW261" s="68"/>
      <c r="CX261" s="68"/>
      <c r="CY261" s="73"/>
    </row>
    <row r="262" spans="1:103" ht="36" customHeight="1">
      <c r="A262" s="17"/>
      <c r="B262" s="17"/>
      <c r="CT262" s="68"/>
      <c r="CU262" s="68"/>
      <c r="CV262" s="68"/>
      <c r="CW262" s="68"/>
      <c r="CX262" s="68"/>
      <c r="CY262" s="73"/>
    </row>
    <row r="263" spans="1:103" ht="36" customHeight="1">
      <c r="A263" s="17"/>
      <c r="B263" s="17"/>
      <c r="CT263" s="68"/>
      <c r="CU263" s="68"/>
      <c r="CV263" s="68"/>
      <c r="CW263" s="68"/>
      <c r="CX263" s="68"/>
      <c r="CY263" s="73"/>
    </row>
    <row r="264" spans="1:103" ht="36" customHeight="1">
      <c r="A264" s="17"/>
      <c r="B264" s="17"/>
      <c r="CT264" s="68"/>
      <c r="CU264" s="68"/>
      <c r="CV264" s="68"/>
      <c r="CW264" s="68"/>
      <c r="CX264" s="68"/>
      <c r="CY264" s="73"/>
    </row>
    <row r="265" spans="1:103" ht="36" customHeight="1">
      <c r="A265" s="17"/>
      <c r="B265" s="17"/>
      <c r="CT265" s="68"/>
      <c r="CU265" s="68"/>
      <c r="CV265" s="68"/>
      <c r="CW265" s="68"/>
      <c r="CX265" s="68"/>
      <c r="CY265" s="73"/>
    </row>
    <row r="266" spans="1:103" ht="36" customHeight="1">
      <c r="A266" s="17"/>
      <c r="B266" s="17"/>
      <c r="CT266" s="68"/>
      <c r="CU266" s="68"/>
      <c r="CV266" s="68"/>
      <c r="CW266" s="68"/>
      <c r="CX266" s="68"/>
      <c r="CY266" s="73"/>
    </row>
    <row r="267" spans="1:103" ht="36" customHeight="1">
      <c r="A267" s="17"/>
      <c r="B267" s="17"/>
      <c r="CT267" s="68"/>
      <c r="CU267" s="68"/>
      <c r="CV267" s="68"/>
      <c r="CW267" s="68"/>
      <c r="CX267" s="68"/>
      <c r="CY267" s="73"/>
    </row>
    <row r="268" spans="1:103" ht="36" customHeight="1">
      <c r="A268" s="17"/>
      <c r="B268" s="17"/>
      <c r="CT268" s="68"/>
      <c r="CU268" s="68"/>
      <c r="CV268" s="68"/>
      <c r="CW268" s="68"/>
      <c r="CX268" s="68"/>
      <c r="CY268" s="73"/>
    </row>
    <row r="269" spans="1:103" ht="36" customHeight="1">
      <c r="A269" s="17"/>
      <c r="B269" s="17"/>
      <c r="CT269" s="68"/>
      <c r="CU269" s="68"/>
      <c r="CV269" s="68"/>
      <c r="CW269" s="68"/>
      <c r="CX269" s="68"/>
      <c r="CY269" s="73"/>
    </row>
    <row r="270" spans="1:103" ht="36" customHeight="1">
      <c r="A270" s="17"/>
      <c r="B270" s="17"/>
      <c r="CT270" s="68"/>
      <c r="CU270" s="68"/>
      <c r="CV270" s="68"/>
      <c r="CW270" s="68"/>
      <c r="CX270" s="68"/>
      <c r="CY270" s="73"/>
    </row>
    <row r="271" spans="1:103" ht="36" customHeight="1">
      <c r="A271" s="17"/>
      <c r="B271" s="17"/>
      <c r="CT271" s="68"/>
      <c r="CU271" s="68"/>
      <c r="CV271" s="68"/>
      <c r="CW271" s="68"/>
      <c r="CX271" s="68"/>
      <c r="CY271" s="73"/>
    </row>
    <row r="272" spans="1:103" ht="36" customHeight="1">
      <c r="A272" s="17"/>
      <c r="B272" s="17"/>
      <c r="CT272" s="68"/>
      <c r="CU272" s="68"/>
      <c r="CV272" s="68"/>
      <c r="CW272" s="68"/>
      <c r="CX272" s="68"/>
      <c r="CY272" s="73"/>
    </row>
    <row r="273" spans="1:103" ht="36" customHeight="1">
      <c r="A273" s="17"/>
      <c r="B273" s="17"/>
      <c r="CT273" s="68"/>
      <c r="CU273" s="68"/>
      <c r="CV273" s="68"/>
      <c r="CW273" s="68"/>
      <c r="CX273" s="68"/>
      <c r="CY273" s="73"/>
    </row>
    <row r="274" spans="1:103" ht="36" customHeight="1">
      <c r="A274" s="17"/>
      <c r="B274" s="17"/>
      <c r="CT274" s="68"/>
      <c r="CU274" s="68"/>
      <c r="CV274" s="68"/>
      <c r="CW274" s="68"/>
      <c r="CX274" s="68"/>
      <c r="CY274" s="73"/>
    </row>
    <row r="275" spans="1:103" ht="36" customHeight="1">
      <c r="A275" s="17"/>
      <c r="B275" s="17"/>
      <c r="CT275" s="68"/>
      <c r="CU275" s="68"/>
      <c r="CV275" s="68"/>
      <c r="CW275" s="68"/>
      <c r="CX275" s="68"/>
      <c r="CY275" s="73"/>
    </row>
    <row r="276" spans="1:103" ht="36" customHeight="1">
      <c r="A276" s="17"/>
      <c r="B276" s="17"/>
      <c r="CT276" s="68"/>
      <c r="CU276" s="68"/>
      <c r="CV276" s="68"/>
      <c r="CW276" s="68"/>
      <c r="CX276" s="68"/>
      <c r="CY276" s="73"/>
    </row>
    <row r="277" spans="1:103" ht="36" customHeight="1">
      <c r="A277" s="17"/>
      <c r="B277" s="17"/>
      <c r="CT277" s="68"/>
      <c r="CU277" s="68"/>
      <c r="CV277" s="68"/>
      <c r="CW277" s="68"/>
      <c r="CX277" s="68"/>
      <c r="CY277" s="73"/>
    </row>
    <row r="278" spans="1:103" ht="36" customHeight="1">
      <c r="A278" s="17"/>
      <c r="B278" s="17"/>
      <c r="CT278" s="68"/>
      <c r="CU278" s="68"/>
      <c r="CV278" s="68"/>
      <c r="CW278" s="68"/>
      <c r="CX278" s="68"/>
      <c r="CY278" s="73"/>
    </row>
    <row r="279" spans="1:103" ht="36" customHeight="1">
      <c r="A279" s="17"/>
      <c r="B279" s="17"/>
      <c r="CT279" s="68"/>
      <c r="CU279" s="68"/>
      <c r="CV279" s="68"/>
      <c r="CW279" s="68"/>
      <c r="CX279" s="68"/>
      <c r="CY279" s="73"/>
    </row>
    <row r="280" spans="1:103" ht="36" customHeight="1">
      <c r="A280" s="17"/>
      <c r="B280" s="17"/>
      <c r="CT280" s="68"/>
      <c r="CU280" s="68"/>
      <c r="CV280" s="68"/>
      <c r="CW280" s="68"/>
      <c r="CX280" s="68"/>
      <c r="CY280" s="73"/>
    </row>
    <row r="281" spans="1:103" ht="36" customHeight="1">
      <c r="A281" s="17"/>
      <c r="B281" s="17"/>
      <c r="CT281" s="68"/>
      <c r="CU281" s="68"/>
      <c r="CV281" s="68"/>
      <c r="CW281" s="68"/>
      <c r="CX281" s="68"/>
      <c r="CY281" s="73"/>
    </row>
    <row r="282" spans="1:103" ht="36" customHeight="1">
      <c r="A282" s="17"/>
      <c r="B282" s="17"/>
      <c r="CT282" s="68"/>
      <c r="CU282" s="68"/>
      <c r="CV282" s="68"/>
      <c r="CW282" s="68"/>
      <c r="CX282" s="68"/>
      <c r="CY282" s="73"/>
    </row>
    <row r="283" spans="1:103" ht="36" customHeight="1">
      <c r="A283" s="17"/>
      <c r="B283" s="17"/>
      <c r="CT283" s="68"/>
      <c r="CU283" s="68"/>
      <c r="CV283" s="68"/>
      <c r="CW283" s="68"/>
      <c r="CX283" s="68"/>
      <c r="CY283" s="73"/>
    </row>
    <row r="284" spans="1:103" ht="36" customHeight="1">
      <c r="A284" s="17"/>
      <c r="B284" s="17"/>
      <c r="CT284" s="68"/>
      <c r="CU284" s="68"/>
      <c r="CV284" s="68"/>
      <c r="CW284" s="68"/>
      <c r="CX284" s="68"/>
      <c r="CY284" s="73"/>
    </row>
    <row r="285" spans="1:103" ht="36" customHeight="1">
      <c r="A285" s="17"/>
      <c r="B285" s="17"/>
      <c r="CT285" s="68"/>
      <c r="CU285" s="68"/>
      <c r="CV285" s="68"/>
      <c r="CW285" s="68"/>
      <c r="CX285" s="68"/>
      <c r="CY285" s="73"/>
    </row>
    <row r="286" spans="1:103" ht="36" customHeight="1">
      <c r="A286" s="17"/>
      <c r="B286" s="17"/>
      <c r="CT286" s="68"/>
      <c r="CU286" s="68"/>
      <c r="CV286" s="68"/>
      <c r="CW286" s="68"/>
      <c r="CX286" s="68"/>
      <c r="CY286" s="73"/>
    </row>
    <row r="287" spans="1:103" ht="36" customHeight="1">
      <c r="A287" s="17"/>
      <c r="B287" s="17"/>
      <c r="CT287" s="68"/>
      <c r="CU287" s="68"/>
      <c r="CV287" s="68"/>
      <c r="CW287" s="68"/>
      <c r="CX287" s="68"/>
      <c r="CY287" s="73"/>
    </row>
    <row r="288" spans="1:103" ht="36" customHeight="1">
      <c r="A288" s="17"/>
      <c r="B288" s="17"/>
      <c r="CT288" s="68"/>
      <c r="CU288" s="68"/>
      <c r="CV288" s="68"/>
      <c r="CW288" s="68"/>
      <c r="CX288" s="68"/>
      <c r="CY288" s="73"/>
    </row>
    <row r="289" spans="1:103" ht="36" customHeight="1">
      <c r="A289" s="17"/>
      <c r="B289" s="17"/>
      <c r="CT289" s="68"/>
      <c r="CU289" s="68"/>
      <c r="CV289" s="68"/>
      <c r="CW289" s="68"/>
      <c r="CX289" s="68"/>
      <c r="CY289" s="73"/>
    </row>
    <row r="290" spans="1:103" ht="36" customHeight="1">
      <c r="A290" s="17"/>
      <c r="B290" s="17"/>
      <c r="CT290" s="68"/>
      <c r="CU290" s="68"/>
      <c r="CV290" s="68"/>
      <c r="CW290" s="68"/>
      <c r="CX290" s="68"/>
      <c r="CY290" s="73"/>
    </row>
    <row r="291" spans="1:103" ht="36" customHeight="1">
      <c r="A291" s="17"/>
      <c r="B291" s="17"/>
      <c r="CT291" s="68"/>
      <c r="CU291" s="68"/>
      <c r="CV291" s="68"/>
      <c r="CW291" s="68"/>
      <c r="CX291" s="68"/>
      <c r="CY291" s="73"/>
    </row>
    <row r="292" spans="1:103" ht="36" customHeight="1">
      <c r="A292" s="17"/>
      <c r="B292" s="17"/>
      <c r="CT292" s="68"/>
      <c r="CU292" s="68"/>
      <c r="CV292" s="68"/>
      <c r="CW292" s="68"/>
      <c r="CX292" s="68"/>
      <c r="CY292" s="73"/>
    </row>
    <row r="293" spans="1:103" ht="36" customHeight="1">
      <c r="A293" s="17"/>
      <c r="B293" s="17"/>
      <c r="CT293" s="68"/>
      <c r="CU293" s="68"/>
      <c r="CV293" s="68"/>
      <c r="CW293" s="68"/>
      <c r="CX293" s="68"/>
      <c r="CY293" s="73"/>
    </row>
    <row r="294" spans="1:103" ht="36" customHeight="1">
      <c r="A294" s="17"/>
      <c r="B294" s="17"/>
      <c r="CT294" s="68"/>
      <c r="CU294" s="68"/>
      <c r="CV294" s="68"/>
      <c r="CW294" s="68"/>
      <c r="CX294" s="68"/>
      <c r="CY294" s="73"/>
    </row>
    <row r="295" spans="1:103" ht="36" customHeight="1">
      <c r="A295" s="17"/>
      <c r="B295" s="17"/>
      <c r="CT295" s="68"/>
      <c r="CU295" s="68"/>
      <c r="CV295" s="68"/>
      <c r="CW295" s="68"/>
      <c r="CX295" s="68"/>
      <c r="CY295" s="73"/>
    </row>
    <row r="296" spans="1:103" ht="36" customHeight="1">
      <c r="A296" s="17"/>
      <c r="B296" s="17"/>
      <c r="CT296" s="68"/>
      <c r="CU296" s="68"/>
      <c r="CV296" s="68"/>
      <c r="CW296" s="68"/>
      <c r="CX296" s="68"/>
      <c r="CY296" s="73"/>
    </row>
    <row r="297" spans="1:103" ht="36" customHeight="1">
      <c r="A297" s="17"/>
      <c r="B297" s="17"/>
      <c r="CT297" s="68"/>
      <c r="CU297" s="68"/>
      <c r="CV297" s="68"/>
      <c r="CW297" s="68"/>
      <c r="CX297" s="68"/>
      <c r="CY297" s="73"/>
    </row>
    <row r="298" spans="1:103" ht="36" customHeight="1">
      <c r="A298" s="17"/>
      <c r="B298" s="17"/>
      <c r="CT298" s="68"/>
      <c r="CU298" s="68"/>
      <c r="CV298" s="68"/>
      <c r="CW298" s="68"/>
      <c r="CX298" s="68"/>
      <c r="CY298" s="73"/>
    </row>
    <row r="299" spans="1:103" ht="36" customHeight="1">
      <c r="A299" s="17"/>
      <c r="B299" s="17"/>
      <c r="CT299" s="68"/>
      <c r="CU299" s="68"/>
      <c r="CV299" s="68"/>
      <c r="CW299" s="68"/>
      <c r="CX299" s="68"/>
      <c r="CY299" s="73"/>
    </row>
    <row r="300" spans="1:103" ht="36" customHeight="1">
      <c r="A300" s="17"/>
      <c r="B300" s="17"/>
      <c r="CT300" s="68"/>
      <c r="CU300" s="68"/>
      <c r="CV300" s="68"/>
      <c r="CW300" s="68"/>
      <c r="CX300" s="68"/>
      <c r="CY300" s="73"/>
    </row>
    <row r="301" spans="1:103" ht="36" customHeight="1">
      <c r="A301" s="17"/>
      <c r="B301" s="17"/>
      <c r="CT301" s="68"/>
      <c r="CU301" s="68"/>
      <c r="CV301" s="68"/>
      <c r="CW301" s="68"/>
      <c r="CX301" s="68"/>
      <c r="CY301" s="73"/>
    </row>
    <row r="302" spans="1:103" ht="36" customHeight="1">
      <c r="A302" s="17"/>
      <c r="B302" s="17"/>
      <c r="CT302" s="68"/>
      <c r="CU302" s="68"/>
      <c r="CV302" s="68"/>
      <c r="CW302" s="68"/>
      <c r="CX302" s="68"/>
      <c r="CY302" s="73"/>
    </row>
    <row r="303" spans="1:103" ht="36" customHeight="1">
      <c r="A303" s="17"/>
      <c r="B303" s="17"/>
      <c r="CT303" s="68"/>
      <c r="CU303" s="68"/>
      <c r="CV303" s="68"/>
      <c r="CW303" s="68"/>
      <c r="CX303" s="68"/>
      <c r="CY303" s="73"/>
    </row>
    <row r="304" spans="1:103" ht="36" customHeight="1">
      <c r="A304" s="17"/>
      <c r="B304" s="17"/>
      <c r="CT304" s="68"/>
      <c r="CU304" s="68"/>
      <c r="CV304" s="68"/>
      <c r="CW304" s="68"/>
      <c r="CX304" s="68"/>
      <c r="CY304" s="73"/>
    </row>
    <row r="305" spans="1:103" ht="36" customHeight="1">
      <c r="A305" s="17"/>
      <c r="B305" s="17"/>
      <c r="CT305" s="68"/>
      <c r="CU305" s="68"/>
      <c r="CV305" s="68"/>
      <c r="CW305" s="68"/>
      <c r="CX305" s="68"/>
      <c r="CY305" s="73"/>
    </row>
    <row r="306" spans="1:103" ht="36" customHeight="1">
      <c r="A306" s="17"/>
      <c r="B306" s="17"/>
      <c r="CT306" s="68"/>
      <c r="CU306" s="68"/>
      <c r="CV306" s="68"/>
      <c r="CW306" s="68"/>
      <c r="CX306" s="68"/>
      <c r="CY306" s="73"/>
    </row>
    <row r="307" spans="1:103" ht="36" customHeight="1">
      <c r="A307" s="17"/>
      <c r="B307" s="17"/>
      <c r="CT307" s="68"/>
      <c r="CU307" s="68"/>
      <c r="CV307" s="68"/>
      <c r="CW307" s="68"/>
      <c r="CX307" s="68"/>
      <c r="CY307" s="73"/>
    </row>
    <row r="308" spans="1:103" ht="36" customHeight="1">
      <c r="A308" s="17"/>
      <c r="B308" s="17"/>
      <c r="CT308" s="68"/>
      <c r="CU308" s="68"/>
      <c r="CV308" s="68"/>
      <c r="CW308" s="68"/>
      <c r="CX308" s="68"/>
      <c r="CY308" s="73"/>
    </row>
    <row r="309" spans="1:103" ht="36" customHeight="1">
      <c r="A309" s="17"/>
      <c r="B309" s="17"/>
      <c r="CT309" s="68"/>
      <c r="CU309" s="68"/>
      <c r="CV309" s="68"/>
      <c r="CW309" s="68"/>
      <c r="CX309" s="68"/>
      <c r="CY309" s="73"/>
    </row>
    <row r="310" spans="1:103" ht="36" customHeight="1">
      <c r="A310" s="17"/>
      <c r="B310" s="17"/>
      <c r="CT310" s="68"/>
      <c r="CU310" s="68"/>
      <c r="CV310" s="68"/>
      <c r="CW310" s="68"/>
      <c r="CX310" s="68"/>
      <c r="CY310" s="73"/>
    </row>
    <row r="311" spans="1:103" ht="36" customHeight="1">
      <c r="A311" s="17"/>
      <c r="B311" s="17"/>
      <c r="CT311" s="68"/>
      <c r="CU311" s="68"/>
      <c r="CV311" s="68"/>
      <c r="CW311" s="68"/>
      <c r="CX311" s="68"/>
      <c r="CY311" s="73"/>
    </row>
    <row r="312" spans="1:103" ht="36" customHeight="1">
      <c r="A312" s="17"/>
      <c r="B312" s="17"/>
      <c r="CT312" s="68"/>
      <c r="CU312" s="68"/>
      <c r="CV312" s="68"/>
      <c r="CW312" s="68"/>
      <c r="CX312" s="68"/>
      <c r="CY312" s="73"/>
    </row>
    <row r="313" spans="1:103" ht="36" customHeight="1">
      <c r="A313" s="17"/>
      <c r="B313" s="17"/>
      <c r="CT313" s="68"/>
      <c r="CU313" s="68"/>
      <c r="CV313" s="68"/>
      <c r="CW313" s="68"/>
      <c r="CX313" s="68"/>
      <c r="CY313" s="73"/>
    </row>
    <row r="314" spans="1:103" ht="36" customHeight="1">
      <c r="A314" s="17"/>
      <c r="B314" s="17"/>
      <c r="CT314" s="68"/>
      <c r="CU314" s="68"/>
      <c r="CV314" s="68"/>
      <c r="CW314" s="68"/>
      <c r="CX314" s="68"/>
      <c r="CY314" s="73"/>
    </row>
    <row r="315" spans="1:103" ht="36" customHeight="1">
      <c r="A315" s="17"/>
      <c r="B315" s="17"/>
      <c r="CT315" s="68"/>
      <c r="CU315" s="68"/>
      <c r="CV315" s="68"/>
      <c r="CW315" s="68"/>
      <c r="CX315" s="68"/>
      <c r="CY315" s="73"/>
    </row>
    <row r="316" spans="1:103" ht="36" customHeight="1">
      <c r="A316" s="17"/>
      <c r="B316" s="17"/>
      <c r="CT316" s="68"/>
      <c r="CU316" s="68"/>
      <c r="CV316" s="68"/>
      <c r="CW316" s="68"/>
      <c r="CX316" s="68"/>
      <c r="CY316" s="73"/>
    </row>
    <row r="317" spans="1:103" ht="36" customHeight="1">
      <c r="A317" s="17"/>
      <c r="B317" s="17"/>
      <c r="CT317" s="68"/>
      <c r="CU317" s="68"/>
      <c r="CV317" s="68"/>
      <c r="CW317" s="68"/>
      <c r="CX317" s="68"/>
      <c r="CY317" s="73"/>
    </row>
    <row r="318" spans="1:103" ht="36" customHeight="1">
      <c r="A318" s="17"/>
      <c r="B318" s="17"/>
      <c r="CT318" s="68"/>
      <c r="CU318" s="68"/>
      <c r="CV318" s="68"/>
      <c r="CW318" s="68"/>
      <c r="CX318" s="68"/>
      <c r="CY318" s="73"/>
    </row>
    <row r="319" spans="1:103" ht="36" customHeight="1">
      <c r="A319" s="17"/>
      <c r="B319" s="17"/>
      <c r="CT319" s="68"/>
      <c r="CU319" s="68"/>
      <c r="CV319" s="68"/>
      <c r="CW319" s="68"/>
      <c r="CX319" s="68"/>
      <c r="CY319" s="73"/>
    </row>
    <row r="320" spans="1:103" ht="36" customHeight="1">
      <c r="A320" s="17"/>
      <c r="B320" s="17"/>
      <c r="CT320" s="68"/>
      <c r="CU320" s="68"/>
      <c r="CV320" s="68"/>
      <c r="CW320" s="68"/>
      <c r="CX320" s="68"/>
      <c r="CY320" s="73"/>
    </row>
    <row r="321" spans="1:103" ht="36" customHeight="1">
      <c r="A321" s="17"/>
      <c r="B321" s="17"/>
      <c r="CT321" s="68"/>
      <c r="CU321" s="68"/>
      <c r="CV321" s="68"/>
      <c r="CW321" s="68"/>
      <c r="CX321" s="68"/>
      <c r="CY321" s="73"/>
    </row>
    <row r="322" spans="1:103" ht="36" customHeight="1">
      <c r="A322" s="17"/>
      <c r="B322" s="17"/>
      <c r="CT322" s="68"/>
      <c r="CU322" s="68"/>
      <c r="CV322" s="68"/>
      <c r="CW322" s="68"/>
      <c r="CX322" s="68"/>
      <c r="CY322" s="73"/>
    </row>
    <row r="323" spans="1:103" ht="36" customHeight="1">
      <c r="A323" s="17"/>
      <c r="B323" s="17"/>
      <c r="CT323" s="68"/>
      <c r="CU323" s="68"/>
      <c r="CV323" s="68"/>
      <c r="CW323" s="68"/>
      <c r="CX323" s="68"/>
      <c r="CY323" s="73"/>
    </row>
    <row r="324" spans="1:103" ht="36" customHeight="1">
      <c r="A324" s="17"/>
      <c r="B324" s="17"/>
      <c r="CT324" s="68"/>
      <c r="CU324" s="68"/>
      <c r="CV324" s="68"/>
      <c r="CW324" s="68"/>
      <c r="CX324" s="68"/>
      <c r="CY324" s="73"/>
    </row>
    <row r="325" spans="1:103" ht="36" customHeight="1">
      <c r="A325" s="17"/>
      <c r="B325" s="17"/>
      <c r="CT325" s="68"/>
      <c r="CU325" s="68"/>
      <c r="CV325" s="68"/>
      <c r="CW325" s="68"/>
      <c r="CX325" s="68"/>
      <c r="CY325" s="73"/>
    </row>
    <row r="326" spans="1:103" ht="36" customHeight="1">
      <c r="A326" s="17"/>
      <c r="B326" s="17"/>
      <c r="CT326" s="68"/>
      <c r="CU326" s="68"/>
      <c r="CV326" s="68"/>
      <c r="CW326" s="68"/>
      <c r="CX326" s="68"/>
      <c r="CY326" s="73"/>
    </row>
    <row r="327" spans="1:103" ht="36" customHeight="1">
      <c r="A327" s="17"/>
      <c r="B327" s="17"/>
      <c r="CT327" s="68"/>
      <c r="CU327" s="68"/>
      <c r="CV327" s="68"/>
      <c r="CW327" s="68"/>
      <c r="CX327" s="68"/>
      <c r="CY327" s="73"/>
    </row>
    <row r="328" spans="1:103" ht="36" customHeight="1">
      <c r="A328" s="17"/>
      <c r="B328" s="17"/>
      <c r="CT328" s="68"/>
      <c r="CU328" s="68"/>
      <c r="CV328" s="68"/>
      <c r="CW328" s="68"/>
      <c r="CX328" s="68"/>
      <c r="CY328" s="73"/>
    </row>
    <row r="329" spans="1:103" ht="36" customHeight="1">
      <c r="A329" s="17"/>
      <c r="B329" s="17"/>
    </row>
    <row r="330" spans="1:103" ht="36" customHeight="1">
      <c r="A330" s="17"/>
      <c r="B330" s="17"/>
    </row>
    <row r="331" spans="1:103" ht="36" customHeight="1">
      <c r="A331" s="17"/>
      <c r="B331" s="17"/>
    </row>
    <row r="332" spans="1:103" ht="36" customHeight="1">
      <c r="A332" s="17"/>
      <c r="B332" s="17"/>
    </row>
    <row r="333" spans="1:103" ht="36" customHeight="1">
      <c r="A333" s="17"/>
      <c r="B333" s="17"/>
    </row>
    <row r="334" spans="1:103" ht="36" customHeight="1">
      <c r="A334" s="17"/>
      <c r="B334" s="17"/>
    </row>
    <row r="335" spans="1:103" ht="36" customHeight="1">
      <c r="A335" s="17"/>
      <c r="B335" s="17"/>
    </row>
    <row r="336" spans="1:103" ht="36" customHeight="1">
      <c r="A336" s="17"/>
      <c r="B336" s="17"/>
    </row>
  </sheetData>
  <sheetProtection algorithmName="SHA-512" hashValue="IgL2CK/eQoVN6RPvkY7OCLbD0nmKvJ2uUohEfBD5XC1zeRqhHp9uu50cH1MvrPYTK4n7SHiZVCmNC1NKHV6fmw==" saltValue="8/j+OOBDpldHjwRr4iBu0g==" spinCount="100000" sheet="1" objects="1" scenarios="1" selectLockedCells="1"/>
  <mergeCells count="60">
    <mergeCell ref="A2:H2"/>
    <mergeCell ref="A3:H3"/>
    <mergeCell ref="A1:H1"/>
    <mergeCell ref="A4:H4"/>
    <mergeCell ref="A5:B5"/>
    <mergeCell ref="D5:E5"/>
    <mergeCell ref="F5:G5"/>
    <mergeCell ref="A10:C10"/>
    <mergeCell ref="D10:G10"/>
    <mergeCell ref="A6:B6"/>
    <mergeCell ref="D6:E6"/>
    <mergeCell ref="F6:G6"/>
    <mergeCell ref="A7:B7"/>
    <mergeCell ref="D7:E7"/>
    <mergeCell ref="F7:G7"/>
    <mergeCell ref="A8:B8"/>
    <mergeCell ref="D8:E8"/>
    <mergeCell ref="F8:G8"/>
    <mergeCell ref="A9:C9"/>
    <mergeCell ref="D9:G9"/>
    <mergeCell ref="A11:C11"/>
    <mergeCell ref="D11:G11"/>
    <mergeCell ref="A12:C12"/>
    <mergeCell ref="D12:G12"/>
    <mergeCell ref="A13:C13"/>
    <mergeCell ref="D13:G13"/>
    <mergeCell ref="A17:B17"/>
    <mergeCell ref="D18:E18"/>
    <mergeCell ref="F18:G18"/>
    <mergeCell ref="A14:C14"/>
    <mergeCell ref="D14:G14"/>
    <mergeCell ref="A15:D15"/>
    <mergeCell ref="E15:G15"/>
    <mergeCell ref="A16:B16"/>
    <mergeCell ref="H20:H22"/>
    <mergeCell ref="A21:A22"/>
    <mergeCell ref="B21:B22"/>
    <mergeCell ref="D21:E21"/>
    <mergeCell ref="F21:G21"/>
    <mergeCell ref="C22:G22"/>
    <mergeCell ref="A23:D23"/>
    <mergeCell ref="E23:G23"/>
    <mergeCell ref="A24:B24"/>
    <mergeCell ref="A25:B25"/>
    <mergeCell ref="D19:E19"/>
    <mergeCell ref="F19:G19"/>
    <mergeCell ref="D20:E20"/>
    <mergeCell ref="F20:G20"/>
    <mergeCell ref="D26:E26"/>
    <mergeCell ref="F26:G26"/>
    <mergeCell ref="D27:E27"/>
    <mergeCell ref="F27:G27"/>
    <mergeCell ref="D28:E28"/>
    <mergeCell ref="F28:G28"/>
    <mergeCell ref="H28:H31"/>
    <mergeCell ref="A29:A31"/>
    <mergeCell ref="B29:B31"/>
    <mergeCell ref="D29:E29"/>
    <mergeCell ref="F29:G29"/>
    <mergeCell ref="C30:G31"/>
  </mergeCells>
  <conditionalFormatting sqref="D9:G9">
    <cfRule type="containsText" dxfId="17" priority="21" operator="containsText" text="خطا!!تیپ خاک محل قرار گیری سازه وارد نشده است">
      <formula>NOT(ISERROR(SEARCH("خطا!!تیپ خاک محل قرار گیری سازه وارد نشده است",D9)))</formula>
    </cfRule>
  </conditionalFormatting>
  <conditionalFormatting sqref="A9:C9">
    <cfRule type="containsText" dxfId="16" priority="19" operator="containsText" text="خطا!!منطقه لرزه خیزی سازه وارد نشده است">
      <formula>NOT(ISERROR(SEARCH("خطا!!منطقه لرزه خیزی سازه وارد نشده است",A9)))</formula>
    </cfRule>
    <cfRule type="containsText" dxfId="15" priority="20" operator="containsText" text="خطا!!تیپ خاک محل قرار گیری سازه وارد نشده است">
      <formula>NOT(ISERROR(SEARCH("خطا!!تیپ خاک محل قرار گیری سازه وارد نشده است",A9)))</formula>
    </cfRule>
  </conditionalFormatting>
  <conditionalFormatting sqref="D12:G12">
    <cfRule type="containsText" dxfId="14" priority="18" operator="containsText" text="خطا!!وجود یا عدم وجود میانقاب انتخاب نشده است">
      <formula>NOT(ISERROR(SEARCH("خطا!!وجود یا عدم وجود میانقاب انتخاب نشده است",D12)))</formula>
    </cfRule>
  </conditionalFormatting>
  <conditionalFormatting sqref="E17">
    <cfRule type="containsText" dxfId="13" priority="11" operator="containsText" text="خطا">
      <formula>NOT(ISERROR(SEARCH("خطا",E17)))</formula>
    </cfRule>
  </conditionalFormatting>
  <conditionalFormatting sqref="C17">
    <cfRule type="containsText" dxfId="12" priority="13" operator="containsText" text="خطا">
      <formula>NOT(ISERROR(SEARCH("خطا",C17)))</formula>
    </cfRule>
  </conditionalFormatting>
  <conditionalFormatting sqref="D17">
    <cfRule type="containsText" dxfId="11" priority="12" operator="containsText" text="خطا">
      <formula>NOT(ISERROR(SEARCH("خطا",D17)))</formula>
    </cfRule>
  </conditionalFormatting>
  <conditionalFormatting sqref="A25:B25">
    <cfRule type="containsText" dxfId="10" priority="6" operator="containsText" text="خطا!!لطفا بررسی نمایید">
      <formula>NOT(ISERROR(SEARCH("خطا!!لطفا بررسی نمایید",A25)))</formula>
    </cfRule>
  </conditionalFormatting>
  <conditionalFormatting sqref="A17:B17">
    <cfRule type="containsText" dxfId="9" priority="3" operator="containsText" text="خطا!!لطفا بررسی نمایید">
      <formula>NOT(ISERROR(SEARCH("خطا!!لطفا بررسی نمایید",A17)))</formula>
    </cfRule>
  </conditionalFormatting>
  <conditionalFormatting sqref="C19">
    <cfRule type="containsText" dxfId="8" priority="2" operator="containsText" text="خطا">
      <formula>NOT(ISERROR(SEARCH("خطا",C19)))</formula>
    </cfRule>
  </conditionalFormatting>
  <conditionalFormatting sqref="B19">
    <cfRule type="containsText" dxfId="7" priority="1" operator="containsText" text="خطا">
      <formula>NOT(ISERROR(SEARCH("خطا",B19)))</formula>
    </cfRule>
  </conditionalFormatting>
  <dataValidations count="7">
    <dataValidation type="list" allowBlank="1" showInputMessage="1" showErrorMessage="1" sqref="D11:G11" xr:uid="{00000000-0002-0000-0000-000000000000}">
      <formula1>INDIRECT($H$11)</formula1>
    </dataValidation>
    <dataValidation type="list" allowBlank="1" showInputMessage="1" showErrorMessage="1" sqref="D14:G14" xr:uid="{00000000-0002-0000-0000-000001000000}">
      <formula1>INDIRECT($H$14)</formula1>
    </dataValidation>
    <dataValidation type="list" allowBlank="1" showInputMessage="1" showErrorMessage="1" sqref="F8:G8" xr:uid="{00000000-0002-0000-0000-000002000000}">
      <formula1>$CQ$2:$CQ$5</formula1>
    </dataValidation>
    <dataValidation type="list" allowBlank="1" showInputMessage="1" showErrorMessage="1" sqref="F6:G6 D8:E8" xr:uid="{00000000-0002-0000-0000-000003000000}">
      <formula1>$CO$2:$CO$3</formula1>
    </dataValidation>
    <dataValidation type="list" allowBlank="1" showInputMessage="1" showErrorMessage="1" sqref="D6:E6" xr:uid="{00000000-0002-0000-0000-000004000000}">
      <formula1>$CN$2:$CN$5</formula1>
    </dataValidation>
    <dataValidation type="list" allowBlank="1" showInputMessage="1" showErrorMessage="1" sqref="H8" xr:uid="{00000000-0002-0000-0000-000005000000}">
      <formula1>$CP$2:$CP$5</formula1>
    </dataValidation>
    <dataValidation type="list" allowBlank="1" showInputMessage="1" showErrorMessage="1" sqref="H11 H14" xr:uid="{00000000-0002-0000-0000-000006000000}">
      <formula1>$CR$2:$CR$6</formula1>
    </dataValidation>
  </dataValidations>
  <printOptions horizontalCentered="1" verticalCentered="1" gridLines="1"/>
  <pageMargins left="0.25" right="0.25" top="0.75" bottom="0.75" header="0.3" footer="0.3"/>
  <pageSetup scale="52" orientation="landscape" verticalDpi="200" r:id="rId1"/>
  <headerFooter>
    <oddHeader>&amp;C&amp;"B Titr,Bold"&amp;28محاسبه ضریب زلزله بر اساس استاندارد2800    ویرایش (4)</oddHeader>
    <oddFooter>&amp;L&amp;"Tahoma,Regular"&amp;16&amp;E&amp;T     &amp;D</oddFoot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7" operator="containsText" id="{BD0CD565-834E-4F52-88FA-AFA6CFF24092}">
            <xm:f>NOT(ISERROR(SEARCH($A$12,A12)))</xm:f>
            <xm:f>$A$12</xm:f>
            <x14:dxf>
              <font>
                <color auto="1"/>
              </font>
              <fill>
                <patternFill>
                  <bgColor rgb="FFC00000"/>
                </patternFill>
              </fill>
              <border>
                <vertical/>
                <horizontal/>
              </border>
            </x14:dxf>
          </x14:cfRule>
          <xm:sqref>A12:C12</xm:sqref>
        </x14:conditionalFormatting>
        <x14:conditionalFormatting xmlns:xm="http://schemas.microsoft.com/office/excel/2006/main">
          <x14:cfRule type="containsText" priority="16" operator="containsText" id="{E4127EA2-5153-4299-B27B-EEB98967229D}">
            <xm:f>NOT(ISERROR(SEARCH($E$15,E15)))</xm:f>
            <xm:f>$E$15</xm:f>
            <x14:dxf>
              <font>
                <color auto="1"/>
              </font>
              <fill>
                <patternFill>
                  <bgColor rgb="FFC00000"/>
                </patternFill>
              </fill>
            </x14:dxf>
          </x14:cfRule>
          <xm:sqref>E15:G15</xm:sqref>
        </x14:conditionalFormatting>
        <x14:conditionalFormatting xmlns:xm="http://schemas.microsoft.com/office/excel/2006/main">
          <x14:cfRule type="containsText" priority="15" operator="containsText" id="{6AFCFC92-C70C-4D3C-A222-697C2E177B2D}">
            <xm:f>NOT(ISERROR(SEARCH($A$15,A15)))</xm:f>
            <xm:f>$A$15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A15:D15</xm:sqref>
        </x14:conditionalFormatting>
        <x14:conditionalFormatting xmlns:xm="http://schemas.microsoft.com/office/excel/2006/main">
          <x14:cfRule type="containsText" priority="10" operator="containsText" id="{32C8CE84-3A3D-4AA8-AA85-9483A32C883D}">
            <xm:f>NOT(ISERROR(SEARCH($C$22,C22)))</xm:f>
            <xm:f>$C$22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C22:G22</xm:sqref>
        </x14:conditionalFormatting>
        <x14:conditionalFormatting xmlns:xm="http://schemas.microsoft.com/office/excel/2006/main">
          <x14:cfRule type="containsText" priority="9" operator="containsText" id="{4059F637-C30C-4A72-8E05-99FEB821B905}">
            <xm:f>NOT(ISERROR(SEARCH($E$23,E23)))</xm:f>
            <xm:f>$E$23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E23:G23</xm:sqref>
        </x14:conditionalFormatting>
        <x14:conditionalFormatting xmlns:xm="http://schemas.microsoft.com/office/excel/2006/main">
          <x14:cfRule type="containsText" priority="8" operator="containsText" id="{3E9C74E9-9272-46AE-AF04-F3E72579A2E4}">
            <xm:f>NOT(ISERROR(SEARCH($A$23,A23)))</xm:f>
            <xm:f>$A$23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A23:D23</xm:sqref>
        </x14:conditionalFormatting>
        <x14:conditionalFormatting xmlns:xm="http://schemas.microsoft.com/office/excel/2006/main">
          <x14:cfRule type="containsText" priority="7" operator="containsText" id="{2B65774E-2C43-489F-BDD2-BC78242345E8}">
            <xm:f>NOT(ISERROR(SEARCH($C$30,C30)))</xm:f>
            <xm:f>$C$30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C30:G31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B227"/>
  <sheetViews>
    <sheetView zoomScaleNormal="100" workbookViewId="0">
      <selection activeCell="A4" sqref="A4"/>
    </sheetView>
  </sheetViews>
  <sheetFormatPr defaultColWidth="26.7109375" defaultRowHeight="39" customHeight="1"/>
  <sheetData>
    <row r="1" spans="1:2" ht="39" customHeight="1" thickBot="1">
      <c r="A1" s="18" t="s">
        <v>91</v>
      </c>
      <c r="B1" s="18" t="s">
        <v>90</v>
      </c>
    </row>
    <row r="2" spans="1:2" ht="39" customHeight="1" thickBot="1">
      <c r="A2" s="20">
        <v>0</v>
      </c>
      <c r="B2" s="19">
        <f>IF(AND(A2&gt;=0,A2&lt;='EQ2800 VER 4'!$C$5),('EQ2800 VER 4'!$C$8+('EQ2800 VER 4'!$C$7-'EQ2800 VER 4'!$C$8+1)*(A2/'EQ2800 VER 4'!$C$5)),IF(A2&gt;='EQ2800 VER 4'!$C$6,('EQ2800 VER 4'!$C$7+1)*('EQ2800 VER 4'!$C$6/A2),IF(AND(A2&gt;'EQ2800 VER 4'!$C$5,A2&lt;'EQ2800 VER 4'!$C$6),('EQ2800 VER 4'!$C$7+1))))*IF(OR('EQ2800 VER 4'!$D$6="A=0.35",'EQ2800 VER 4'!$D$6="A=0.30"),IF(A2&lt;='EQ2800 VER 4'!$C$6,1,IF(AND(A2&gt;'EQ2800 VER 4'!$C$6,A2&lt;4),(((0.7/(4-'EQ2800 VER 4'!$C$6))*(A2-'EQ2800 VER 4'!$C$6))+1),IF(A2&gt;=4,1.7))),IF(A2&lt;='EQ2800 VER 4'!$C$6,1,IF(AND(A2&gt;'EQ2800 VER 4'!$C$6,A2&lt;4),(((0.4/(4-'EQ2800 VER 4'!$C$6))*(A2-'EQ2800 VER 4'!$C$6))+1),IF(A2&gt;=4,1.4))))</f>
        <v>1.1000000000000001</v>
      </c>
    </row>
    <row r="3" spans="1:2" ht="39" customHeight="1" thickBot="1">
      <c r="A3" s="20">
        <v>0.02</v>
      </c>
      <c r="B3" s="19">
        <f>IF(AND(A3&gt;=0,A3&lt;='EQ2800 VER 4'!$C$5),('EQ2800 VER 4'!$C$8+('EQ2800 VER 4'!$C$7-'EQ2800 VER 4'!$C$8+1)*(A3/'EQ2800 VER 4'!$C$5)),IF(A3&gt;='EQ2800 VER 4'!$C$6,('EQ2800 VER 4'!$C$7+1)*('EQ2800 VER 4'!$C$6/A3),IF(AND(A3&gt;'EQ2800 VER 4'!$C$5,A3&lt;'EQ2800 VER 4'!$C$6),('EQ2800 VER 4'!$C$7+1))))*IF(OR('EQ2800 VER 4'!$D$6="A=0.35",'EQ2800 VER 4'!$D$6="A=0.30"),IF(A3&lt;='EQ2800 VER 4'!$C$6,1,IF(AND(A3&gt;'EQ2800 VER 4'!$C$6,A3&lt;4),(((0.7/(4-'EQ2800 VER 4'!$C$6))*(A3-'EQ2800 VER 4'!$C$6))+1),IF(A3&gt;=4,1.7))),IF(A3&lt;='EQ2800 VER 4'!$C$6,1,IF(AND(A3&gt;'EQ2800 VER 4'!$C$6,A3&lt;4),(((0.4/(4-'EQ2800 VER 4'!$C$6))*(A3-'EQ2800 VER 4'!$C$6))+1),IF(A3&gt;=4,1.4))))</f>
        <v>1.32</v>
      </c>
    </row>
    <row r="4" spans="1:2" ht="39" customHeight="1" thickBot="1">
      <c r="A4" s="20">
        <v>0.04</v>
      </c>
      <c r="B4" s="19">
        <f>IF(AND(A4&gt;=0,A4&lt;='EQ2800 VER 4'!$C$5),('EQ2800 VER 4'!$C$8+('EQ2800 VER 4'!$C$7-'EQ2800 VER 4'!$C$8+1)*(A4/'EQ2800 VER 4'!$C$5)),IF(A4&gt;='EQ2800 VER 4'!$C$6,('EQ2800 VER 4'!$C$7+1)*('EQ2800 VER 4'!$C$6/A4),IF(AND(A4&gt;'EQ2800 VER 4'!$C$5,A4&lt;'EQ2800 VER 4'!$C$6),('EQ2800 VER 4'!$C$7+1))))*IF(OR('EQ2800 VER 4'!$D$6="A=0.35",'EQ2800 VER 4'!$D$6="A=0.30"),IF(A4&lt;='EQ2800 VER 4'!$C$6,1,IF(AND(A4&gt;'EQ2800 VER 4'!$C$6,A4&lt;4),(((0.7/(4-'EQ2800 VER 4'!$C$6))*(A4-'EQ2800 VER 4'!$C$6))+1),IF(A4&gt;=4,1.7))),IF(A4&lt;='EQ2800 VER 4'!$C$6,1,IF(AND(A4&gt;'EQ2800 VER 4'!$C$6,A4&lt;4),(((0.4/(4-'EQ2800 VER 4'!$C$6))*(A4-'EQ2800 VER 4'!$C$6))+1),IF(A4&gt;=4,1.4))))</f>
        <v>1.54</v>
      </c>
    </row>
    <row r="5" spans="1:2" ht="39" customHeight="1" thickBot="1">
      <c r="A5" s="20">
        <v>0.06</v>
      </c>
      <c r="B5" s="19">
        <f>IF(AND(A5&gt;=0,A5&lt;='EQ2800 VER 4'!$C$5),('EQ2800 VER 4'!$C$8+('EQ2800 VER 4'!$C$7-'EQ2800 VER 4'!$C$8+1)*(A5/'EQ2800 VER 4'!$C$5)),IF(A5&gt;='EQ2800 VER 4'!$C$6,('EQ2800 VER 4'!$C$7+1)*('EQ2800 VER 4'!$C$6/A5),IF(AND(A5&gt;'EQ2800 VER 4'!$C$5,A5&lt;'EQ2800 VER 4'!$C$6),('EQ2800 VER 4'!$C$7+1))))*IF(OR('EQ2800 VER 4'!$D$6="A=0.35",'EQ2800 VER 4'!$D$6="A=0.30"),IF(A5&lt;='EQ2800 VER 4'!$C$6,1,IF(AND(A5&gt;'EQ2800 VER 4'!$C$6,A5&lt;4),(((0.7/(4-'EQ2800 VER 4'!$C$6))*(A5-'EQ2800 VER 4'!$C$6))+1),IF(A5&gt;=4,1.7))),IF(A5&lt;='EQ2800 VER 4'!$C$6,1,IF(AND(A5&gt;'EQ2800 VER 4'!$C$6,A5&lt;4),(((0.4/(4-'EQ2800 VER 4'!$C$6))*(A5-'EQ2800 VER 4'!$C$6))+1),IF(A5&gt;=4,1.4))))</f>
        <v>1.7600000000000002</v>
      </c>
    </row>
    <row r="6" spans="1:2" ht="39" customHeight="1" thickBot="1">
      <c r="A6" s="20">
        <v>0.08</v>
      </c>
      <c r="B6" s="19">
        <f>IF(AND(A6&gt;=0,A6&lt;='EQ2800 VER 4'!$C$5),('EQ2800 VER 4'!$C$8+('EQ2800 VER 4'!$C$7-'EQ2800 VER 4'!$C$8+1)*(A6/'EQ2800 VER 4'!$C$5)),IF(A6&gt;='EQ2800 VER 4'!$C$6,('EQ2800 VER 4'!$C$7+1)*('EQ2800 VER 4'!$C$6/A6),IF(AND(A6&gt;'EQ2800 VER 4'!$C$5,A6&lt;'EQ2800 VER 4'!$C$6),('EQ2800 VER 4'!$C$7+1))))*IF(OR('EQ2800 VER 4'!$D$6="A=0.35",'EQ2800 VER 4'!$D$6="A=0.30"),IF(A6&lt;='EQ2800 VER 4'!$C$6,1,IF(AND(A6&gt;'EQ2800 VER 4'!$C$6,A6&lt;4),(((0.7/(4-'EQ2800 VER 4'!$C$6))*(A6-'EQ2800 VER 4'!$C$6))+1),IF(A6&gt;=4,1.7))),IF(A6&lt;='EQ2800 VER 4'!$C$6,1,IF(AND(A6&gt;'EQ2800 VER 4'!$C$6,A6&lt;4),(((0.4/(4-'EQ2800 VER 4'!$C$6))*(A6-'EQ2800 VER 4'!$C$6))+1),IF(A6&gt;=4,1.4))))</f>
        <v>1.98</v>
      </c>
    </row>
    <row r="7" spans="1:2" ht="39" customHeight="1" thickBot="1">
      <c r="A7" s="20">
        <v>0.1</v>
      </c>
      <c r="B7" s="19">
        <f>IF(AND(A7&gt;=0,A7&lt;='EQ2800 VER 4'!$C$5),('EQ2800 VER 4'!$C$8+('EQ2800 VER 4'!$C$7-'EQ2800 VER 4'!$C$8+1)*(A7/'EQ2800 VER 4'!$C$5)),IF(A7&gt;='EQ2800 VER 4'!$C$6,('EQ2800 VER 4'!$C$7+1)*('EQ2800 VER 4'!$C$6/A7),IF(AND(A7&gt;'EQ2800 VER 4'!$C$5,A7&lt;'EQ2800 VER 4'!$C$6),('EQ2800 VER 4'!$C$7+1))))*IF(OR('EQ2800 VER 4'!$D$6="A=0.35",'EQ2800 VER 4'!$D$6="A=0.30"),IF(A7&lt;='EQ2800 VER 4'!$C$6,1,IF(AND(A7&gt;'EQ2800 VER 4'!$C$6,A7&lt;4),(((0.7/(4-'EQ2800 VER 4'!$C$6))*(A7-'EQ2800 VER 4'!$C$6))+1),IF(A7&gt;=4,1.7))),IF(A7&lt;='EQ2800 VER 4'!$C$6,1,IF(AND(A7&gt;'EQ2800 VER 4'!$C$6,A7&lt;4),(((0.4/(4-'EQ2800 VER 4'!$C$6))*(A7-'EQ2800 VER 4'!$C$6))+1),IF(A7&gt;=4,1.4))))</f>
        <v>2.2000000000000002</v>
      </c>
    </row>
    <row r="8" spans="1:2" ht="39" customHeight="1" thickBot="1">
      <c r="A8" s="20">
        <v>0.12</v>
      </c>
      <c r="B8" s="19">
        <f>IF(AND(A8&gt;=0,A8&lt;='EQ2800 VER 4'!$C$5),('EQ2800 VER 4'!$C$8+('EQ2800 VER 4'!$C$7-'EQ2800 VER 4'!$C$8+1)*(A8/'EQ2800 VER 4'!$C$5)),IF(A8&gt;='EQ2800 VER 4'!$C$6,('EQ2800 VER 4'!$C$7+1)*('EQ2800 VER 4'!$C$6/A8),IF(AND(A8&gt;'EQ2800 VER 4'!$C$5,A8&lt;'EQ2800 VER 4'!$C$6),('EQ2800 VER 4'!$C$7+1))))*IF(OR('EQ2800 VER 4'!$D$6="A=0.35",'EQ2800 VER 4'!$D$6="A=0.30"),IF(A8&lt;='EQ2800 VER 4'!$C$6,1,IF(AND(A8&gt;'EQ2800 VER 4'!$C$6,A8&lt;4),(((0.7/(4-'EQ2800 VER 4'!$C$6))*(A8-'EQ2800 VER 4'!$C$6))+1),IF(A8&gt;=4,1.7))),IF(A8&lt;='EQ2800 VER 4'!$C$6,1,IF(AND(A8&gt;'EQ2800 VER 4'!$C$6,A8&lt;4),(((0.4/(4-'EQ2800 VER 4'!$C$6))*(A8-'EQ2800 VER 4'!$C$6))+1),IF(A8&gt;=4,1.4))))</f>
        <v>2.42</v>
      </c>
    </row>
    <row r="9" spans="1:2" ht="39" customHeight="1" thickBot="1">
      <c r="A9" s="20">
        <v>0.14000000000000001</v>
      </c>
      <c r="B9" s="19">
        <f>IF(AND(A9&gt;=0,A9&lt;='EQ2800 VER 4'!$C$5),('EQ2800 VER 4'!$C$8+('EQ2800 VER 4'!$C$7-'EQ2800 VER 4'!$C$8+1)*(A9/'EQ2800 VER 4'!$C$5)),IF(A9&gt;='EQ2800 VER 4'!$C$6,('EQ2800 VER 4'!$C$7+1)*('EQ2800 VER 4'!$C$6/A9),IF(AND(A9&gt;'EQ2800 VER 4'!$C$5,A9&lt;'EQ2800 VER 4'!$C$6),('EQ2800 VER 4'!$C$7+1))))*IF(OR('EQ2800 VER 4'!$D$6="A=0.35",'EQ2800 VER 4'!$D$6="A=0.30"),IF(A9&lt;='EQ2800 VER 4'!$C$6,1,IF(AND(A9&gt;'EQ2800 VER 4'!$C$6,A9&lt;4),(((0.7/(4-'EQ2800 VER 4'!$C$6))*(A9-'EQ2800 VER 4'!$C$6))+1),IF(A9&gt;=4,1.7))),IF(A9&lt;='EQ2800 VER 4'!$C$6,1,IF(AND(A9&gt;'EQ2800 VER 4'!$C$6,A9&lt;4),(((0.4/(4-'EQ2800 VER 4'!$C$6))*(A9-'EQ2800 VER 4'!$C$6))+1),IF(A9&gt;=4,1.4))))</f>
        <v>2.64</v>
      </c>
    </row>
    <row r="10" spans="1:2" ht="39" customHeight="1" thickBot="1">
      <c r="A10" s="20">
        <v>0.16</v>
      </c>
      <c r="B10" s="19">
        <f>IF(AND(A10&gt;=0,A10&lt;='EQ2800 VER 4'!$C$5),('EQ2800 VER 4'!$C$8+('EQ2800 VER 4'!$C$7-'EQ2800 VER 4'!$C$8+1)*(A10/'EQ2800 VER 4'!$C$5)),IF(A10&gt;='EQ2800 VER 4'!$C$6,('EQ2800 VER 4'!$C$7+1)*('EQ2800 VER 4'!$C$6/A10),IF(AND(A10&gt;'EQ2800 VER 4'!$C$5,A10&lt;'EQ2800 VER 4'!$C$6),('EQ2800 VER 4'!$C$7+1))))*IF(OR('EQ2800 VER 4'!$D$6="A=0.35",'EQ2800 VER 4'!$D$6="A=0.30"),IF(A10&lt;='EQ2800 VER 4'!$C$6,1,IF(AND(A10&gt;'EQ2800 VER 4'!$C$6,A10&lt;4),(((0.7/(4-'EQ2800 VER 4'!$C$6))*(A10-'EQ2800 VER 4'!$C$6))+1),IF(A10&gt;=4,1.7))),IF(A10&lt;='EQ2800 VER 4'!$C$6,1,IF(AND(A10&gt;'EQ2800 VER 4'!$C$6,A10&lt;4),(((0.4/(4-'EQ2800 VER 4'!$C$6))*(A10-'EQ2800 VER 4'!$C$6))+1),IF(A10&gt;=4,1.4))))</f>
        <v>2.75</v>
      </c>
    </row>
    <row r="11" spans="1:2" ht="39" customHeight="1" thickBot="1">
      <c r="A11" s="20">
        <v>0.18</v>
      </c>
      <c r="B11" s="19">
        <f>IF(AND(A11&gt;=0,A11&lt;='EQ2800 VER 4'!$C$5),('EQ2800 VER 4'!$C$8+('EQ2800 VER 4'!$C$7-'EQ2800 VER 4'!$C$8+1)*(A11/'EQ2800 VER 4'!$C$5)),IF(A11&gt;='EQ2800 VER 4'!$C$6,('EQ2800 VER 4'!$C$7+1)*('EQ2800 VER 4'!$C$6/A11),IF(AND(A11&gt;'EQ2800 VER 4'!$C$5,A11&lt;'EQ2800 VER 4'!$C$6),('EQ2800 VER 4'!$C$7+1))))*IF(OR('EQ2800 VER 4'!$D$6="A=0.35",'EQ2800 VER 4'!$D$6="A=0.30"),IF(A11&lt;='EQ2800 VER 4'!$C$6,1,IF(AND(A11&gt;'EQ2800 VER 4'!$C$6,A11&lt;4),(((0.7/(4-'EQ2800 VER 4'!$C$6))*(A11-'EQ2800 VER 4'!$C$6))+1),IF(A11&gt;=4,1.7))),IF(A11&lt;='EQ2800 VER 4'!$C$6,1,IF(AND(A11&gt;'EQ2800 VER 4'!$C$6,A11&lt;4),(((0.4/(4-'EQ2800 VER 4'!$C$6))*(A11-'EQ2800 VER 4'!$C$6))+1),IF(A11&gt;=4,1.4))))</f>
        <v>2.75</v>
      </c>
    </row>
    <row r="12" spans="1:2" ht="39" customHeight="1" thickBot="1">
      <c r="A12" s="20">
        <v>0.2</v>
      </c>
      <c r="B12" s="19">
        <f>IF(AND(A12&gt;=0,A12&lt;='EQ2800 VER 4'!$C$5),('EQ2800 VER 4'!$C$8+('EQ2800 VER 4'!$C$7-'EQ2800 VER 4'!$C$8+1)*(A12/'EQ2800 VER 4'!$C$5)),IF(A12&gt;='EQ2800 VER 4'!$C$6,('EQ2800 VER 4'!$C$7+1)*('EQ2800 VER 4'!$C$6/A12),IF(AND(A12&gt;'EQ2800 VER 4'!$C$5,A12&lt;'EQ2800 VER 4'!$C$6),('EQ2800 VER 4'!$C$7+1))))*IF(OR('EQ2800 VER 4'!$D$6="A=0.35",'EQ2800 VER 4'!$D$6="A=0.30"),IF(A12&lt;='EQ2800 VER 4'!$C$6,1,IF(AND(A12&gt;'EQ2800 VER 4'!$C$6,A12&lt;4),(((0.7/(4-'EQ2800 VER 4'!$C$6))*(A12-'EQ2800 VER 4'!$C$6))+1),IF(A12&gt;=4,1.7))),IF(A12&lt;='EQ2800 VER 4'!$C$6,1,IF(AND(A12&gt;'EQ2800 VER 4'!$C$6,A12&lt;4),(((0.4/(4-'EQ2800 VER 4'!$C$6))*(A12-'EQ2800 VER 4'!$C$6))+1),IF(A12&gt;=4,1.4))))</f>
        <v>2.75</v>
      </c>
    </row>
    <row r="13" spans="1:2" ht="39" customHeight="1" thickBot="1">
      <c r="A13" s="20">
        <v>0.22</v>
      </c>
      <c r="B13" s="19">
        <f>IF(AND(A13&gt;=0,A13&lt;='EQ2800 VER 4'!$C$5),('EQ2800 VER 4'!$C$8+('EQ2800 VER 4'!$C$7-'EQ2800 VER 4'!$C$8+1)*(A13/'EQ2800 VER 4'!$C$5)),IF(A13&gt;='EQ2800 VER 4'!$C$6,('EQ2800 VER 4'!$C$7+1)*('EQ2800 VER 4'!$C$6/A13),IF(AND(A13&gt;'EQ2800 VER 4'!$C$5,A13&lt;'EQ2800 VER 4'!$C$6),('EQ2800 VER 4'!$C$7+1))))*IF(OR('EQ2800 VER 4'!$D$6="A=0.35",'EQ2800 VER 4'!$D$6="A=0.30"),IF(A13&lt;='EQ2800 VER 4'!$C$6,1,IF(AND(A13&gt;'EQ2800 VER 4'!$C$6,A13&lt;4),(((0.7/(4-'EQ2800 VER 4'!$C$6))*(A13-'EQ2800 VER 4'!$C$6))+1),IF(A13&gt;=4,1.7))),IF(A13&lt;='EQ2800 VER 4'!$C$6,1,IF(AND(A13&gt;'EQ2800 VER 4'!$C$6,A13&lt;4),(((0.4/(4-'EQ2800 VER 4'!$C$6))*(A13-'EQ2800 VER 4'!$C$6))+1),IF(A13&gt;=4,1.4))))</f>
        <v>2.75</v>
      </c>
    </row>
    <row r="14" spans="1:2" ht="39" customHeight="1" thickBot="1">
      <c r="A14" s="20">
        <v>0.24</v>
      </c>
      <c r="B14" s="19">
        <f>IF(AND(A14&gt;=0,A14&lt;='EQ2800 VER 4'!$C$5),('EQ2800 VER 4'!$C$8+('EQ2800 VER 4'!$C$7-'EQ2800 VER 4'!$C$8+1)*(A14/'EQ2800 VER 4'!$C$5)),IF(A14&gt;='EQ2800 VER 4'!$C$6,('EQ2800 VER 4'!$C$7+1)*('EQ2800 VER 4'!$C$6/A14),IF(AND(A14&gt;'EQ2800 VER 4'!$C$5,A14&lt;'EQ2800 VER 4'!$C$6),('EQ2800 VER 4'!$C$7+1))))*IF(OR('EQ2800 VER 4'!$D$6="A=0.35",'EQ2800 VER 4'!$D$6="A=0.30"),IF(A14&lt;='EQ2800 VER 4'!$C$6,1,IF(AND(A14&gt;'EQ2800 VER 4'!$C$6,A14&lt;4),(((0.7/(4-'EQ2800 VER 4'!$C$6))*(A14-'EQ2800 VER 4'!$C$6))+1),IF(A14&gt;=4,1.7))),IF(A14&lt;='EQ2800 VER 4'!$C$6,1,IF(AND(A14&gt;'EQ2800 VER 4'!$C$6,A14&lt;4),(((0.4/(4-'EQ2800 VER 4'!$C$6))*(A14-'EQ2800 VER 4'!$C$6))+1),IF(A14&gt;=4,1.4))))</f>
        <v>2.75</v>
      </c>
    </row>
    <row r="15" spans="1:2" ht="39" customHeight="1" thickBot="1">
      <c r="A15" s="20">
        <v>0.26</v>
      </c>
      <c r="B15" s="19">
        <f>IF(AND(A15&gt;=0,A15&lt;='EQ2800 VER 4'!$C$5),('EQ2800 VER 4'!$C$8+('EQ2800 VER 4'!$C$7-'EQ2800 VER 4'!$C$8+1)*(A15/'EQ2800 VER 4'!$C$5)),IF(A15&gt;='EQ2800 VER 4'!$C$6,('EQ2800 VER 4'!$C$7+1)*('EQ2800 VER 4'!$C$6/A15),IF(AND(A15&gt;'EQ2800 VER 4'!$C$5,A15&lt;'EQ2800 VER 4'!$C$6),('EQ2800 VER 4'!$C$7+1))))*IF(OR('EQ2800 VER 4'!$D$6="A=0.35",'EQ2800 VER 4'!$D$6="A=0.30"),IF(A15&lt;='EQ2800 VER 4'!$C$6,1,IF(AND(A15&gt;'EQ2800 VER 4'!$C$6,A15&lt;4),(((0.7/(4-'EQ2800 VER 4'!$C$6))*(A15-'EQ2800 VER 4'!$C$6))+1),IF(A15&gt;=4,1.7))),IF(A15&lt;='EQ2800 VER 4'!$C$6,1,IF(AND(A15&gt;'EQ2800 VER 4'!$C$6,A15&lt;4),(((0.4/(4-'EQ2800 VER 4'!$C$6))*(A15-'EQ2800 VER 4'!$C$6))+1),IF(A15&gt;=4,1.4))))</f>
        <v>2.75</v>
      </c>
    </row>
    <row r="16" spans="1:2" ht="39" customHeight="1" thickBot="1">
      <c r="A16" s="20">
        <v>0.28000000000000003</v>
      </c>
      <c r="B16" s="19">
        <f>IF(AND(A16&gt;=0,A16&lt;='EQ2800 VER 4'!$C$5),('EQ2800 VER 4'!$C$8+('EQ2800 VER 4'!$C$7-'EQ2800 VER 4'!$C$8+1)*(A16/'EQ2800 VER 4'!$C$5)),IF(A16&gt;='EQ2800 VER 4'!$C$6,('EQ2800 VER 4'!$C$7+1)*('EQ2800 VER 4'!$C$6/A16),IF(AND(A16&gt;'EQ2800 VER 4'!$C$5,A16&lt;'EQ2800 VER 4'!$C$6),('EQ2800 VER 4'!$C$7+1))))*IF(OR('EQ2800 VER 4'!$D$6="A=0.35",'EQ2800 VER 4'!$D$6="A=0.30"),IF(A16&lt;='EQ2800 VER 4'!$C$6,1,IF(AND(A16&gt;'EQ2800 VER 4'!$C$6,A16&lt;4),(((0.7/(4-'EQ2800 VER 4'!$C$6))*(A16-'EQ2800 VER 4'!$C$6))+1),IF(A16&gt;=4,1.7))),IF(A16&lt;='EQ2800 VER 4'!$C$6,1,IF(AND(A16&gt;'EQ2800 VER 4'!$C$6,A16&lt;4),(((0.4/(4-'EQ2800 VER 4'!$C$6))*(A16-'EQ2800 VER 4'!$C$6))+1),IF(A16&gt;=4,1.4))))</f>
        <v>2.75</v>
      </c>
    </row>
    <row r="17" spans="1:2" ht="39" customHeight="1" thickBot="1">
      <c r="A17" s="20">
        <v>0.3</v>
      </c>
      <c r="B17" s="19">
        <f>IF(AND(A17&gt;=0,A17&lt;='EQ2800 VER 4'!$C$5),('EQ2800 VER 4'!$C$8+('EQ2800 VER 4'!$C$7-'EQ2800 VER 4'!$C$8+1)*(A17/'EQ2800 VER 4'!$C$5)),IF(A17&gt;='EQ2800 VER 4'!$C$6,('EQ2800 VER 4'!$C$7+1)*('EQ2800 VER 4'!$C$6/A17),IF(AND(A17&gt;'EQ2800 VER 4'!$C$5,A17&lt;'EQ2800 VER 4'!$C$6),('EQ2800 VER 4'!$C$7+1))))*IF(OR('EQ2800 VER 4'!$D$6="A=0.35",'EQ2800 VER 4'!$D$6="A=0.30"),IF(A17&lt;='EQ2800 VER 4'!$C$6,1,IF(AND(A17&gt;'EQ2800 VER 4'!$C$6,A17&lt;4),(((0.7/(4-'EQ2800 VER 4'!$C$6))*(A17-'EQ2800 VER 4'!$C$6))+1),IF(A17&gt;=4,1.7))),IF(A17&lt;='EQ2800 VER 4'!$C$6,1,IF(AND(A17&gt;'EQ2800 VER 4'!$C$6,A17&lt;4),(((0.4/(4-'EQ2800 VER 4'!$C$6))*(A17-'EQ2800 VER 4'!$C$6))+1),IF(A17&gt;=4,1.4))))</f>
        <v>2.75</v>
      </c>
    </row>
    <row r="18" spans="1:2" ht="39" customHeight="1" thickBot="1">
      <c r="A18" s="20">
        <v>0.32</v>
      </c>
      <c r="B18" s="19">
        <f>IF(AND(A18&gt;=0,A18&lt;='EQ2800 VER 4'!$C$5),('EQ2800 VER 4'!$C$8+('EQ2800 VER 4'!$C$7-'EQ2800 VER 4'!$C$8+1)*(A18/'EQ2800 VER 4'!$C$5)),IF(A18&gt;='EQ2800 VER 4'!$C$6,('EQ2800 VER 4'!$C$7+1)*('EQ2800 VER 4'!$C$6/A18),IF(AND(A18&gt;'EQ2800 VER 4'!$C$5,A18&lt;'EQ2800 VER 4'!$C$6),('EQ2800 VER 4'!$C$7+1))))*IF(OR('EQ2800 VER 4'!$D$6="A=0.35",'EQ2800 VER 4'!$D$6="A=0.30"),IF(A18&lt;='EQ2800 VER 4'!$C$6,1,IF(AND(A18&gt;'EQ2800 VER 4'!$C$6,A18&lt;4),(((0.7/(4-'EQ2800 VER 4'!$C$6))*(A18-'EQ2800 VER 4'!$C$6))+1),IF(A18&gt;=4,1.7))),IF(A18&lt;='EQ2800 VER 4'!$C$6,1,IF(AND(A18&gt;'EQ2800 VER 4'!$C$6,A18&lt;4),(((0.4/(4-'EQ2800 VER 4'!$C$6))*(A18-'EQ2800 VER 4'!$C$6))+1),IF(A18&gt;=4,1.4))))</f>
        <v>2.75</v>
      </c>
    </row>
    <row r="19" spans="1:2" ht="39" customHeight="1" thickBot="1">
      <c r="A19" s="20">
        <v>0.34</v>
      </c>
      <c r="B19" s="19">
        <f>IF(AND(A19&gt;=0,A19&lt;='EQ2800 VER 4'!$C$5),('EQ2800 VER 4'!$C$8+('EQ2800 VER 4'!$C$7-'EQ2800 VER 4'!$C$8+1)*(A19/'EQ2800 VER 4'!$C$5)),IF(A19&gt;='EQ2800 VER 4'!$C$6,('EQ2800 VER 4'!$C$7+1)*('EQ2800 VER 4'!$C$6/A19),IF(AND(A19&gt;'EQ2800 VER 4'!$C$5,A19&lt;'EQ2800 VER 4'!$C$6),('EQ2800 VER 4'!$C$7+1))))*IF(OR('EQ2800 VER 4'!$D$6="A=0.35",'EQ2800 VER 4'!$D$6="A=0.30"),IF(A19&lt;='EQ2800 VER 4'!$C$6,1,IF(AND(A19&gt;'EQ2800 VER 4'!$C$6,A19&lt;4),(((0.7/(4-'EQ2800 VER 4'!$C$6))*(A19-'EQ2800 VER 4'!$C$6))+1),IF(A19&gt;=4,1.7))),IF(A19&lt;='EQ2800 VER 4'!$C$6,1,IF(AND(A19&gt;'EQ2800 VER 4'!$C$6,A19&lt;4),(((0.4/(4-'EQ2800 VER 4'!$C$6))*(A19-'EQ2800 VER 4'!$C$6))+1),IF(A19&gt;=4,1.4))))</f>
        <v>2.75</v>
      </c>
    </row>
    <row r="20" spans="1:2" ht="39" customHeight="1" thickBot="1">
      <c r="A20" s="20">
        <v>0.36</v>
      </c>
      <c r="B20" s="19">
        <f>IF(AND(A20&gt;=0,A20&lt;='EQ2800 VER 4'!$C$5),('EQ2800 VER 4'!$C$8+('EQ2800 VER 4'!$C$7-'EQ2800 VER 4'!$C$8+1)*(A20/'EQ2800 VER 4'!$C$5)),IF(A20&gt;='EQ2800 VER 4'!$C$6,('EQ2800 VER 4'!$C$7+1)*('EQ2800 VER 4'!$C$6/A20),IF(AND(A20&gt;'EQ2800 VER 4'!$C$5,A20&lt;'EQ2800 VER 4'!$C$6),('EQ2800 VER 4'!$C$7+1))))*IF(OR('EQ2800 VER 4'!$D$6="A=0.35",'EQ2800 VER 4'!$D$6="A=0.30"),IF(A20&lt;='EQ2800 VER 4'!$C$6,1,IF(AND(A20&gt;'EQ2800 VER 4'!$C$6,A20&lt;4),(((0.7/(4-'EQ2800 VER 4'!$C$6))*(A20-'EQ2800 VER 4'!$C$6))+1),IF(A20&gt;=4,1.7))),IF(A20&lt;='EQ2800 VER 4'!$C$6,1,IF(AND(A20&gt;'EQ2800 VER 4'!$C$6,A20&lt;4),(((0.4/(4-'EQ2800 VER 4'!$C$6))*(A20-'EQ2800 VER 4'!$C$6))+1),IF(A20&gt;=4,1.4))))</f>
        <v>2.75</v>
      </c>
    </row>
    <row r="21" spans="1:2" ht="39" customHeight="1" thickBot="1">
      <c r="A21" s="20">
        <v>0.38</v>
      </c>
      <c r="B21" s="19">
        <f>IF(AND(A21&gt;=0,A21&lt;='EQ2800 VER 4'!$C$5),('EQ2800 VER 4'!$C$8+('EQ2800 VER 4'!$C$7-'EQ2800 VER 4'!$C$8+1)*(A21/'EQ2800 VER 4'!$C$5)),IF(A21&gt;='EQ2800 VER 4'!$C$6,('EQ2800 VER 4'!$C$7+1)*('EQ2800 VER 4'!$C$6/A21),IF(AND(A21&gt;'EQ2800 VER 4'!$C$5,A21&lt;'EQ2800 VER 4'!$C$6),('EQ2800 VER 4'!$C$7+1))))*IF(OR('EQ2800 VER 4'!$D$6="A=0.35",'EQ2800 VER 4'!$D$6="A=0.30"),IF(A21&lt;='EQ2800 VER 4'!$C$6,1,IF(AND(A21&gt;'EQ2800 VER 4'!$C$6,A21&lt;4),(((0.7/(4-'EQ2800 VER 4'!$C$6))*(A21-'EQ2800 VER 4'!$C$6))+1),IF(A21&gt;=4,1.7))),IF(A21&lt;='EQ2800 VER 4'!$C$6,1,IF(AND(A21&gt;'EQ2800 VER 4'!$C$6,A21&lt;4),(((0.4/(4-'EQ2800 VER 4'!$C$6))*(A21-'EQ2800 VER 4'!$C$6))+1),IF(A21&gt;=4,1.4))))</f>
        <v>2.75</v>
      </c>
    </row>
    <row r="22" spans="1:2" ht="39" customHeight="1" thickBot="1">
      <c r="A22" s="20">
        <v>0.4</v>
      </c>
      <c r="B22" s="19">
        <f>IF(AND(A22&gt;=0,A22&lt;='EQ2800 VER 4'!$C$5),('EQ2800 VER 4'!$C$8+('EQ2800 VER 4'!$C$7-'EQ2800 VER 4'!$C$8+1)*(A22/'EQ2800 VER 4'!$C$5)),IF(A22&gt;='EQ2800 VER 4'!$C$6,('EQ2800 VER 4'!$C$7+1)*('EQ2800 VER 4'!$C$6/A22),IF(AND(A22&gt;'EQ2800 VER 4'!$C$5,A22&lt;'EQ2800 VER 4'!$C$6),('EQ2800 VER 4'!$C$7+1))))*IF(OR('EQ2800 VER 4'!$D$6="A=0.35",'EQ2800 VER 4'!$D$6="A=0.30"),IF(A22&lt;='EQ2800 VER 4'!$C$6,1,IF(AND(A22&gt;'EQ2800 VER 4'!$C$6,A22&lt;4),(((0.7/(4-'EQ2800 VER 4'!$C$6))*(A22-'EQ2800 VER 4'!$C$6))+1),IF(A22&gt;=4,1.7))),IF(A22&lt;='EQ2800 VER 4'!$C$6,1,IF(AND(A22&gt;'EQ2800 VER 4'!$C$6,A22&lt;4),(((0.4/(4-'EQ2800 VER 4'!$C$6))*(A22-'EQ2800 VER 4'!$C$6))+1),IF(A22&gt;=4,1.4))))</f>
        <v>2.75</v>
      </c>
    </row>
    <row r="23" spans="1:2" ht="39" customHeight="1" thickBot="1">
      <c r="A23" s="20">
        <v>0.42</v>
      </c>
      <c r="B23" s="19">
        <f>IF(AND(A23&gt;=0,A23&lt;='EQ2800 VER 4'!$C$5),('EQ2800 VER 4'!$C$8+('EQ2800 VER 4'!$C$7-'EQ2800 VER 4'!$C$8+1)*(A23/'EQ2800 VER 4'!$C$5)),IF(A23&gt;='EQ2800 VER 4'!$C$6,('EQ2800 VER 4'!$C$7+1)*('EQ2800 VER 4'!$C$6/A23),IF(AND(A23&gt;'EQ2800 VER 4'!$C$5,A23&lt;'EQ2800 VER 4'!$C$6),('EQ2800 VER 4'!$C$7+1))))*IF(OR('EQ2800 VER 4'!$D$6="A=0.35",'EQ2800 VER 4'!$D$6="A=0.30"),IF(A23&lt;='EQ2800 VER 4'!$C$6,1,IF(AND(A23&gt;'EQ2800 VER 4'!$C$6,A23&lt;4),(((0.7/(4-'EQ2800 VER 4'!$C$6))*(A23-'EQ2800 VER 4'!$C$6))+1),IF(A23&gt;=4,1.7))),IF(A23&lt;='EQ2800 VER 4'!$C$6,1,IF(AND(A23&gt;'EQ2800 VER 4'!$C$6,A23&lt;4),(((0.4/(4-'EQ2800 VER 4'!$C$6))*(A23-'EQ2800 VER 4'!$C$6))+1),IF(A23&gt;=4,1.4))))</f>
        <v>2.75</v>
      </c>
    </row>
    <row r="24" spans="1:2" ht="39" customHeight="1" thickBot="1">
      <c r="A24" s="20">
        <v>0.44</v>
      </c>
      <c r="B24" s="19">
        <f>IF(AND(A24&gt;=0,A24&lt;='EQ2800 VER 4'!$C$5),('EQ2800 VER 4'!$C$8+('EQ2800 VER 4'!$C$7-'EQ2800 VER 4'!$C$8+1)*(A24/'EQ2800 VER 4'!$C$5)),IF(A24&gt;='EQ2800 VER 4'!$C$6,('EQ2800 VER 4'!$C$7+1)*('EQ2800 VER 4'!$C$6/A24),IF(AND(A24&gt;'EQ2800 VER 4'!$C$5,A24&lt;'EQ2800 VER 4'!$C$6),('EQ2800 VER 4'!$C$7+1))))*IF(OR('EQ2800 VER 4'!$D$6="A=0.35",'EQ2800 VER 4'!$D$6="A=0.30"),IF(A24&lt;='EQ2800 VER 4'!$C$6,1,IF(AND(A24&gt;'EQ2800 VER 4'!$C$6,A24&lt;4),(((0.7/(4-'EQ2800 VER 4'!$C$6))*(A24-'EQ2800 VER 4'!$C$6))+1),IF(A24&gt;=4,1.7))),IF(A24&lt;='EQ2800 VER 4'!$C$6,1,IF(AND(A24&gt;'EQ2800 VER 4'!$C$6,A24&lt;4),(((0.4/(4-'EQ2800 VER 4'!$C$6))*(A24-'EQ2800 VER 4'!$C$6))+1),IF(A24&gt;=4,1.4))))</f>
        <v>2.75</v>
      </c>
    </row>
    <row r="25" spans="1:2" ht="39" customHeight="1" thickBot="1">
      <c r="A25" s="20">
        <v>0.46</v>
      </c>
      <c r="B25" s="19">
        <f>IF(AND(A25&gt;=0,A25&lt;='EQ2800 VER 4'!$C$5),('EQ2800 VER 4'!$C$8+('EQ2800 VER 4'!$C$7-'EQ2800 VER 4'!$C$8+1)*(A25/'EQ2800 VER 4'!$C$5)),IF(A25&gt;='EQ2800 VER 4'!$C$6,('EQ2800 VER 4'!$C$7+1)*('EQ2800 VER 4'!$C$6/A25),IF(AND(A25&gt;'EQ2800 VER 4'!$C$5,A25&lt;'EQ2800 VER 4'!$C$6),('EQ2800 VER 4'!$C$7+1))))*IF(OR('EQ2800 VER 4'!$D$6="A=0.35",'EQ2800 VER 4'!$D$6="A=0.30"),IF(A25&lt;='EQ2800 VER 4'!$C$6,1,IF(AND(A25&gt;'EQ2800 VER 4'!$C$6,A25&lt;4),(((0.7/(4-'EQ2800 VER 4'!$C$6))*(A25-'EQ2800 VER 4'!$C$6))+1),IF(A25&gt;=4,1.7))),IF(A25&lt;='EQ2800 VER 4'!$C$6,1,IF(AND(A25&gt;'EQ2800 VER 4'!$C$6,A25&lt;4),(((0.4/(4-'EQ2800 VER 4'!$C$6))*(A25-'EQ2800 VER 4'!$C$6))+1),IF(A25&gt;=4,1.4))))</f>
        <v>2.75</v>
      </c>
    </row>
    <row r="26" spans="1:2" ht="39" customHeight="1" thickBot="1">
      <c r="A26" s="20">
        <v>0.48</v>
      </c>
      <c r="B26" s="19">
        <f>IF(AND(A26&gt;=0,A26&lt;='EQ2800 VER 4'!$C$5),('EQ2800 VER 4'!$C$8+('EQ2800 VER 4'!$C$7-'EQ2800 VER 4'!$C$8+1)*(A26/'EQ2800 VER 4'!$C$5)),IF(A26&gt;='EQ2800 VER 4'!$C$6,('EQ2800 VER 4'!$C$7+1)*('EQ2800 VER 4'!$C$6/A26),IF(AND(A26&gt;'EQ2800 VER 4'!$C$5,A26&lt;'EQ2800 VER 4'!$C$6),('EQ2800 VER 4'!$C$7+1))))*IF(OR('EQ2800 VER 4'!$D$6="A=0.35",'EQ2800 VER 4'!$D$6="A=0.30"),IF(A26&lt;='EQ2800 VER 4'!$C$6,1,IF(AND(A26&gt;'EQ2800 VER 4'!$C$6,A26&lt;4),(((0.7/(4-'EQ2800 VER 4'!$C$6))*(A26-'EQ2800 VER 4'!$C$6))+1),IF(A26&gt;=4,1.7))),IF(A26&lt;='EQ2800 VER 4'!$C$6,1,IF(AND(A26&gt;'EQ2800 VER 4'!$C$6,A26&lt;4),(((0.4/(4-'EQ2800 VER 4'!$C$6))*(A26-'EQ2800 VER 4'!$C$6))+1),IF(A26&gt;=4,1.4))))</f>
        <v>2.75</v>
      </c>
    </row>
    <row r="27" spans="1:2" ht="39" customHeight="1" thickBot="1">
      <c r="A27" s="20">
        <v>0.5</v>
      </c>
      <c r="B27" s="19">
        <f>IF(AND(A27&gt;=0,A27&lt;='EQ2800 VER 4'!$C$5),('EQ2800 VER 4'!$C$8+('EQ2800 VER 4'!$C$7-'EQ2800 VER 4'!$C$8+1)*(A27/'EQ2800 VER 4'!$C$5)),IF(A27&gt;='EQ2800 VER 4'!$C$6,('EQ2800 VER 4'!$C$7+1)*('EQ2800 VER 4'!$C$6/A27),IF(AND(A27&gt;'EQ2800 VER 4'!$C$5,A27&lt;'EQ2800 VER 4'!$C$6),('EQ2800 VER 4'!$C$7+1))))*IF(OR('EQ2800 VER 4'!$D$6="A=0.35",'EQ2800 VER 4'!$D$6="A=0.30"),IF(A27&lt;='EQ2800 VER 4'!$C$6,1,IF(AND(A27&gt;'EQ2800 VER 4'!$C$6,A27&lt;4),(((0.7/(4-'EQ2800 VER 4'!$C$6))*(A27-'EQ2800 VER 4'!$C$6))+1),IF(A27&gt;=4,1.7))),IF(A27&lt;='EQ2800 VER 4'!$C$6,1,IF(AND(A27&gt;'EQ2800 VER 4'!$C$6,A27&lt;4),(((0.4/(4-'EQ2800 VER 4'!$C$6))*(A27-'EQ2800 VER 4'!$C$6))+1),IF(A27&gt;=4,1.4))))</f>
        <v>2.75</v>
      </c>
    </row>
    <row r="28" spans="1:2" ht="39" customHeight="1" thickBot="1">
      <c r="A28" s="20">
        <v>0.52</v>
      </c>
      <c r="B28" s="19">
        <f>IF(AND(A28&gt;=0,A28&lt;='EQ2800 VER 4'!$C$5),('EQ2800 VER 4'!$C$8+('EQ2800 VER 4'!$C$7-'EQ2800 VER 4'!$C$8+1)*(A28/'EQ2800 VER 4'!$C$5)),IF(A28&gt;='EQ2800 VER 4'!$C$6,('EQ2800 VER 4'!$C$7+1)*('EQ2800 VER 4'!$C$6/A28),IF(AND(A28&gt;'EQ2800 VER 4'!$C$5,A28&lt;'EQ2800 VER 4'!$C$6),('EQ2800 VER 4'!$C$7+1))))*IF(OR('EQ2800 VER 4'!$D$6="A=0.35",'EQ2800 VER 4'!$D$6="A=0.30"),IF(A28&lt;='EQ2800 VER 4'!$C$6,1,IF(AND(A28&gt;'EQ2800 VER 4'!$C$6,A28&lt;4),(((0.7/(4-'EQ2800 VER 4'!$C$6))*(A28-'EQ2800 VER 4'!$C$6))+1),IF(A28&gt;=4,1.7))),IF(A28&lt;='EQ2800 VER 4'!$C$6,1,IF(AND(A28&gt;'EQ2800 VER 4'!$C$6,A28&lt;4),(((0.4/(4-'EQ2800 VER 4'!$C$6))*(A28-'EQ2800 VER 4'!$C$6))+1),IF(A28&gt;=4,1.4))))</f>
        <v>2.75</v>
      </c>
    </row>
    <row r="29" spans="1:2" ht="39" customHeight="1" thickBot="1">
      <c r="A29" s="20">
        <v>0.54</v>
      </c>
      <c r="B29" s="19">
        <f>IF(AND(A29&gt;=0,A29&lt;='EQ2800 VER 4'!$C$5),('EQ2800 VER 4'!$C$8+('EQ2800 VER 4'!$C$7-'EQ2800 VER 4'!$C$8+1)*(A29/'EQ2800 VER 4'!$C$5)),IF(A29&gt;='EQ2800 VER 4'!$C$6,('EQ2800 VER 4'!$C$7+1)*('EQ2800 VER 4'!$C$6/A29),IF(AND(A29&gt;'EQ2800 VER 4'!$C$5,A29&lt;'EQ2800 VER 4'!$C$6),('EQ2800 VER 4'!$C$7+1))))*IF(OR('EQ2800 VER 4'!$D$6="A=0.35",'EQ2800 VER 4'!$D$6="A=0.30"),IF(A29&lt;='EQ2800 VER 4'!$C$6,1,IF(AND(A29&gt;'EQ2800 VER 4'!$C$6,A29&lt;4),(((0.7/(4-'EQ2800 VER 4'!$C$6))*(A29-'EQ2800 VER 4'!$C$6))+1),IF(A29&gt;=4,1.7))),IF(A29&lt;='EQ2800 VER 4'!$C$6,1,IF(AND(A29&gt;'EQ2800 VER 4'!$C$6,A29&lt;4),(((0.4/(4-'EQ2800 VER 4'!$C$6))*(A29-'EQ2800 VER 4'!$C$6))+1),IF(A29&gt;=4,1.4))))</f>
        <v>2.75</v>
      </c>
    </row>
    <row r="30" spans="1:2" ht="39" customHeight="1" thickBot="1">
      <c r="A30" s="20">
        <v>0.56000000000000005</v>
      </c>
      <c r="B30" s="19">
        <f>IF(AND(A30&gt;=0,A30&lt;='EQ2800 VER 4'!$C$5),('EQ2800 VER 4'!$C$8+('EQ2800 VER 4'!$C$7-'EQ2800 VER 4'!$C$8+1)*(A30/'EQ2800 VER 4'!$C$5)),IF(A30&gt;='EQ2800 VER 4'!$C$6,('EQ2800 VER 4'!$C$7+1)*('EQ2800 VER 4'!$C$6/A30),IF(AND(A30&gt;'EQ2800 VER 4'!$C$5,A30&lt;'EQ2800 VER 4'!$C$6),('EQ2800 VER 4'!$C$7+1))))*IF(OR('EQ2800 VER 4'!$D$6="A=0.35",'EQ2800 VER 4'!$D$6="A=0.30"),IF(A30&lt;='EQ2800 VER 4'!$C$6,1,IF(AND(A30&gt;'EQ2800 VER 4'!$C$6,A30&lt;4),(((0.7/(4-'EQ2800 VER 4'!$C$6))*(A30-'EQ2800 VER 4'!$C$6))+1),IF(A30&gt;=4,1.7))),IF(A30&lt;='EQ2800 VER 4'!$C$6,1,IF(AND(A30&gt;'EQ2800 VER 4'!$C$6,A30&lt;4),(((0.4/(4-'EQ2800 VER 4'!$C$6))*(A30-'EQ2800 VER 4'!$C$6))+1),IF(A30&gt;=4,1.4))))</f>
        <v>2.75</v>
      </c>
    </row>
    <row r="31" spans="1:2" ht="39" customHeight="1" thickBot="1">
      <c r="A31" s="20">
        <v>0.57999999999999996</v>
      </c>
      <c r="B31" s="19">
        <f>IF(AND(A31&gt;=0,A31&lt;='EQ2800 VER 4'!$C$5),('EQ2800 VER 4'!$C$8+('EQ2800 VER 4'!$C$7-'EQ2800 VER 4'!$C$8+1)*(A31/'EQ2800 VER 4'!$C$5)),IF(A31&gt;='EQ2800 VER 4'!$C$6,('EQ2800 VER 4'!$C$7+1)*('EQ2800 VER 4'!$C$6/A31),IF(AND(A31&gt;'EQ2800 VER 4'!$C$5,A31&lt;'EQ2800 VER 4'!$C$6),('EQ2800 VER 4'!$C$7+1))))*IF(OR('EQ2800 VER 4'!$D$6="A=0.35",'EQ2800 VER 4'!$D$6="A=0.30"),IF(A31&lt;='EQ2800 VER 4'!$C$6,1,IF(AND(A31&gt;'EQ2800 VER 4'!$C$6,A31&lt;4),(((0.7/(4-'EQ2800 VER 4'!$C$6))*(A31-'EQ2800 VER 4'!$C$6))+1),IF(A31&gt;=4,1.7))),IF(A31&lt;='EQ2800 VER 4'!$C$6,1,IF(AND(A31&gt;'EQ2800 VER 4'!$C$6,A31&lt;4),(((0.4/(4-'EQ2800 VER 4'!$C$6))*(A31-'EQ2800 VER 4'!$C$6))+1),IF(A31&gt;=4,1.4))))</f>
        <v>2.75</v>
      </c>
    </row>
    <row r="32" spans="1:2" ht="39" customHeight="1" thickBot="1">
      <c r="A32" s="20">
        <v>0.6</v>
      </c>
      <c r="B32" s="19">
        <f>IF(AND(A32&gt;=0,A32&lt;='EQ2800 VER 4'!$C$5),('EQ2800 VER 4'!$C$8+('EQ2800 VER 4'!$C$7-'EQ2800 VER 4'!$C$8+1)*(A32/'EQ2800 VER 4'!$C$5)),IF(A32&gt;='EQ2800 VER 4'!$C$6,('EQ2800 VER 4'!$C$7+1)*('EQ2800 VER 4'!$C$6/A32),IF(AND(A32&gt;'EQ2800 VER 4'!$C$5,A32&lt;'EQ2800 VER 4'!$C$6),('EQ2800 VER 4'!$C$7+1))))*IF(OR('EQ2800 VER 4'!$D$6="A=0.35",'EQ2800 VER 4'!$D$6="A=0.30"),IF(A32&lt;='EQ2800 VER 4'!$C$6,1,IF(AND(A32&gt;'EQ2800 VER 4'!$C$6,A32&lt;4),(((0.7/(4-'EQ2800 VER 4'!$C$6))*(A32-'EQ2800 VER 4'!$C$6))+1),IF(A32&gt;=4,1.7))),IF(A32&lt;='EQ2800 VER 4'!$C$6,1,IF(AND(A32&gt;'EQ2800 VER 4'!$C$6,A32&lt;4),(((0.4/(4-'EQ2800 VER 4'!$C$6))*(A32-'EQ2800 VER 4'!$C$6))+1),IF(A32&gt;=4,1.4))))</f>
        <v>2.75</v>
      </c>
    </row>
    <row r="33" spans="1:2" ht="39" customHeight="1" thickBot="1">
      <c r="A33" s="20">
        <v>0.62</v>
      </c>
      <c r="B33" s="19">
        <f>IF(AND(A33&gt;=0,A33&lt;='EQ2800 VER 4'!$C$5),('EQ2800 VER 4'!$C$8+('EQ2800 VER 4'!$C$7-'EQ2800 VER 4'!$C$8+1)*(A33/'EQ2800 VER 4'!$C$5)),IF(A33&gt;='EQ2800 VER 4'!$C$6,('EQ2800 VER 4'!$C$7+1)*('EQ2800 VER 4'!$C$6/A33),IF(AND(A33&gt;'EQ2800 VER 4'!$C$5,A33&lt;'EQ2800 VER 4'!$C$6),('EQ2800 VER 4'!$C$7+1))))*IF(OR('EQ2800 VER 4'!$D$6="A=0.35",'EQ2800 VER 4'!$D$6="A=0.30"),IF(A33&lt;='EQ2800 VER 4'!$C$6,1,IF(AND(A33&gt;'EQ2800 VER 4'!$C$6,A33&lt;4),(((0.7/(4-'EQ2800 VER 4'!$C$6))*(A33-'EQ2800 VER 4'!$C$6))+1),IF(A33&gt;=4,1.7))),IF(A33&lt;='EQ2800 VER 4'!$C$6,1,IF(AND(A33&gt;'EQ2800 VER 4'!$C$6,A33&lt;4),(((0.4/(4-'EQ2800 VER 4'!$C$6))*(A33-'EQ2800 VER 4'!$C$6))+1),IF(A33&gt;=4,1.4))))</f>
        <v>2.75</v>
      </c>
    </row>
    <row r="34" spans="1:2" ht="39" customHeight="1" thickBot="1">
      <c r="A34" s="20">
        <v>0.64</v>
      </c>
      <c r="B34" s="19">
        <f>IF(AND(A34&gt;=0,A34&lt;='EQ2800 VER 4'!$C$5),('EQ2800 VER 4'!$C$8+('EQ2800 VER 4'!$C$7-'EQ2800 VER 4'!$C$8+1)*(A34/'EQ2800 VER 4'!$C$5)),IF(A34&gt;='EQ2800 VER 4'!$C$6,('EQ2800 VER 4'!$C$7+1)*('EQ2800 VER 4'!$C$6/A34),IF(AND(A34&gt;'EQ2800 VER 4'!$C$5,A34&lt;'EQ2800 VER 4'!$C$6),('EQ2800 VER 4'!$C$7+1))))*IF(OR('EQ2800 VER 4'!$D$6="A=0.35",'EQ2800 VER 4'!$D$6="A=0.30"),IF(A34&lt;='EQ2800 VER 4'!$C$6,1,IF(AND(A34&gt;'EQ2800 VER 4'!$C$6,A34&lt;4),(((0.7/(4-'EQ2800 VER 4'!$C$6))*(A34-'EQ2800 VER 4'!$C$6))+1),IF(A34&gt;=4,1.7))),IF(A34&lt;='EQ2800 VER 4'!$C$6,1,IF(AND(A34&gt;'EQ2800 VER 4'!$C$6,A34&lt;4),(((0.4/(4-'EQ2800 VER 4'!$C$6))*(A34-'EQ2800 VER 4'!$C$6))+1),IF(A34&gt;=4,1.4))))</f>
        <v>2.75</v>
      </c>
    </row>
    <row r="35" spans="1:2" ht="39" customHeight="1" thickBot="1">
      <c r="A35" s="20">
        <v>0.66</v>
      </c>
      <c r="B35" s="19">
        <f>IF(AND(A35&gt;=0,A35&lt;='EQ2800 VER 4'!$C$5),('EQ2800 VER 4'!$C$8+('EQ2800 VER 4'!$C$7-'EQ2800 VER 4'!$C$8+1)*(A35/'EQ2800 VER 4'!$C$5)),IF(A35&gt;='EQ2800 VER 4'!$C$6,('EQ2800 VER 4'!$C$7+1)*('EQ2800 VER 4'!$C$6/A35),IF(AND(A35&gt;'EQ2800 VER 4'!$C$5,A35&lt;'EQ2800 VER 4'!$C$6),('EQ2800 VER 4'!$C$7+1))))*IF(OR('EQ2800 VER 4'!$D$6="A=0.35",'EQ2800 VER 4'!$D$6="A=0.30"),IF(A35&lt;='EQ2800 VER 4'!$C$6,1,IF(AND(A35&gt;'EQ2800 VER 4'!$C$6,A35&lt;4),(((0.7/(4-'EQ2800 VER 4'!$C$6))*(A35-'EQ2800 VER 4'!$C$6))+1),IF(A35&gt;=4,1.7))),IF(A35&lt;='EQ2800 VER 4'!$C$6,1,IF(AND(A35&gt;'EQ2800 VER 4'!$C$6,A35&lt;4),(((0.4/(4-'EQ2800 VER 4'!$C$6))*(A35-'EQ2800 VER 4'!$C$6))+1),IF(A35&gt;=4,1.4))))</f>
        <v>2.75</v>
      </c>
    </row>
    <row r="36" spans="1:2" ht="39" customHeight="1" thickBot="1">
      <c r="A36" s="20">
        <v>0.68</v>
      </c>
      <c r="B36" s="19">
        <f>IF(AND(A36&gt;=0,A36&lt;='EQ2800 VER 4'!$C$5),('EQ2800 VER 4'!$C$8+('EQ2800 VER 4'!$C$7-'EQ2800 VER 4'!$C$8+1)*(A36/'EQ2800 VER 4'!$C$5)),IF(A36&gt;='EQ2800 VER 4'!$C$6,('EQ2800 VER 4'!$C$7+1)*('EQ2800 VER 4'!$C$6/A36),IF(AND(A36&gt;'EQ2800 VER 4'!$C$5,A36&lt;'EQ2800 VER 4'!$C$6),('EQ2800 VER 4'!$C$7+1))))*IF(OR('EQ2800 VER 4'!$D$6="A=0.35",'EQ2800 VER 4'!$D$6="A=0.30"),IF(A36&lt;='EQ2800 VER 4'!$C$6,1,IF(AND(A36&gt;'EQ2800 VER 4'!$C$6,A36&lt;4),(((0.7/(4-'EQ2800 VER 4'!$C$6))*(A36-'EQ2800 VER 4'!$C$6))+1),IF(A36&gt;=4,1.7))),IF(A36&lt;='EQ2800 VER 4'!$C$6,1,IF(AND(A36&gt;'EQ2800 VER 4'!$C$6,A36&lt;4),(((0.4/(4-'EQ2800 VER 4'!$C$6))*(A36-'EQ2800 VER 4'!$C$6))+1),IF(A36&gt;=4,1.4))))</f>
        <v>2.75</v>
      </c>
    </row>
    <row r="37" spans="1:2" ht="39" customHeight="1" thickBot="1">
      <c r="A37" s="20">
        <v>0.70000000000000007</v>
      </c>
      <c r="B37" s="19">
        <f>IF(AND(A37&gt;=0,A37&lt;='EQ2800 VER 4'!$C$5),('EQ2800 VER 4'!$C$8+('EQ2800 VER 4'!$C$7-'EQ2800 VER 4'!$C$8+1)*(A37/'EQ2800 VER 4'!$C$5)),IF(A37&gt;='EQ2800 VER 4'!$C$6,('EQ2800 VER 4'!$C$7+1)*('EQ2800 VER 4'!$C$6/A37),IF(AND(A37&gt;'EQ2800 VER 4'!$C$5,A37&lt;'EQ2800 VER 4'!$C$6),('EQ2800 VER 4'!$C$7+1))))*IF(OR('EQ2800 VER 4'!$D$6="A=0.35",'EQ2800 VER 4'!$D$6="A=0.30"),IF(A37&lt;='EQ2800 VER 4'!$C$6,1,IF(AND(A37&gt;'EQ2800 VER 4'!$C$6,A37&lt;4),(((0.7/(4-'EQ2800 VER 4'!$C$6))*(A37-'EQ2800 VER 4'!$C$6))+1),IF(A37&gt;=4,1.7))),IF(A37&lt;='EQ2800 VER 4'!$C$6,1,IF(AND(A37&gt;'EQ2800 VER 4'!$C$6,A37&lt;4),(((0.4/(4-'EQ2800 VER 4'!$C$6))*(A37-'EQ2800 VER 4'!$C$6))+1),IF(A37&gt;=4,1.4))))</f>
        <v>2.7499999999999996</v>
      </c>
    </row>
    <row r="38" spans="1:2" ht="39" customHeight="1" thickBot="1">
      <c r="A38" s="20">
        <v>0.72</v>
      </c>
      <c r="B38" s="19">
        <f>IF(AND(A38&gt;=0,A38&lt;='EQ2800 VER 4'!$C$5),('EQ2800 VER 4'!$C$8+('EQ2800 VER 4'!$C$7-'EQ2800 VER 4'!$C$8+1)*(A38/'EQ2800 VER 4'!$C$5)),IF(A38&gt;='EQ2800 VER 4'!$C$6,('EQ2800 VER 4'!$C$7+1)*('EQ2800 VER 4'!$C$6/A38),IF(AND(A38&gt;'EQ2800 VER 4'!$C$5,A38&lt;'EQ2800 VER 4'!$C$6),('EQ2800 VER 4'!$C$7+1))))*IF(OR('EQ2800 VER 4'!$D$6="A=0.35",'EQ2800 VER 4'!$D$6="A=0.30"),IF(A38&lt;='EQ2800 VER 4'!$C$6,1,IF(AND(A38&gt;'EQ2800 VER 4'!$C$6,A38&lt;4),(((0.7/(4-'EQ2800 VER 4'!$C$6))*(A38-'EQ2800 VER 4'!$C$6))+1),IF(A38&gt;=4,1.7))),IF(A38&lt;='EQ2800 VER 4'!$C$6,1,IF(AND(A38&gt;'EQ2800 VER 4'!$C$6,A38&lt;4),(((0.4/(4-'EQ2800 VER 4'!$C$6))*(A38-'EQ2800 VER 4'!$C$6))+1),IF(A38&gt;=4,1.4))))</f>
        <v>2.6849537037037035</v>
      </c>
    </row>
    <row r="39" spans="1:2" ht="39" customHeight="1" thickBot="1">
      <c r="A39" s="20">
        <v>0.74</v>
      </c>
      <c r="B39" s="19">
        <f>IF(AND(A39&gt;=0,A39&lt;='EQ2800 VER 4'!$C$5),('EQ2800 VER 4'!$C$8+('EQ2800 VER 4'!$C$7-'EQ2800 VER 4'!$C$8+1)*(A39/'EQ2800 VER 4'!$C$5)),IF(A39&gt;='EQ2800 VER 4'!$C$6,('EQ2800 VER 4'!$C$7+1)*('EQ2800 VER 4'!$C$6/A39),IF(AND(A39&gt;'EQ2800 VER 4'!$C$5,A39&lt;'EQ2800 VER 4'!$C$6),('EQ2800 VER 4'!$C$7+1))))*IF(OR('EQ2800 VER 4'!$D$6="A=0.35",'EQ2800 VER 4'!$D$6="A=0.30"),IF(A39&lt;='EQ2800 VER 4'!$C$6,1,IF(AND(A39&gt;'EQ2800 VER 4'!$C$6,A39&lt;4),(((0.7/(4-'EQ2800 VER 4'!$C$6))*(A39-'EQ2800 VER 4'!$C$6))+1),IF(A39&gt;=4,1.7))),IF(A39&lt;='EQ2800 VER 4'!$C$6,1,IF(AND(A39&gt;'EQ2800 VER 4'!$C$6,A39&lt;4),(((0.4/(4-'EQ2800 VER 4'!$C$6))*(A39-'EQ2800 VER 4'!$C$6))+1),IF(A39&gt;=4,1.4))))</f>
        <v>2.6234234234234237</v>
      </c>
    </row>
    <row r="40" spans="1:2" ht="39" customHeight="1" thickBot="1">
      <c r="A40" s="20">
        <v>0.76</v>
      </c>
      <c r="B40" s="19">
        <f>IF(AND(A40&gt;=0,A40&lt;='EQ2800 VER 4'!$C$5),('EQ2800 VER 4'!$C$8+('EQ2800 VER 4'!$C$7-'EQ2800 VER 4'!$C$8+1)*(A40/'EQ2800 VER 4'!$C$5)),IF(A40&gt;='EQ2800 VER 4'!$C$6,('EQ2800 VER 4'!$C$7+1)*('EQ2800 VER 4'!$C$6/A40),IF(AND(A40&gt;'EQ2800 VER 4'!$C$5,A40&lt;'EQ2800 VER 4'!$C$6),('EQ2800 VER 4'!$C$7+1))))*IF(OR('EQ2800 VER 4'!$D$6="A=0.35",'EQ2800 VER 4'!$D$6="A=0.30"),IF(A40&lt;='EQ2800 VER 4'!$C$6,1,IF(AND(A40&gt;'EQ2800 VER 4'!$C$6,A40&lt;4),(((0.7/(4-'EQ2800 VER 4'!$C$6))*(A40-'EQ2800 VER 4'!$C$6))+1),IF(A40&gt;=4,1.7))),IF(A40&lt;='EQ2800 VER 4'!$C$6,1,IF(AND(A40&gt;'EQ2800 VER 4'!$C$6,A40&lt;4),(((0.4/(4-'EQ2800 VER 4'!$C$6))*(A40-'EQ2800 VER 4'!$C$6))+1),IF(A40&gt;=4,1.4))))</f>
        <v>2.5651315789473683</v>
      </c>
    </row>
    <row r="41" spans="1:2" ht="39" customHeight="1" thickBot="1">
      <c r="A41" s="20">
        <v>0.78</v>
      </c>
      <c r="B41" s="19">
        <f>IF(AND(A41&gt;=0,A41&lt;='EQ2800 VER 4'!$C$5),('EQ2800 VER 4'!$C$8+('EQ2800 VER 4'!$C$7-'EQ2800 VER 4'!$C$8+1)*(A41/'EQ2800 VER 4'!$C$5)),IF(A41&gt;='EQ2800 VER 4'!$C$6,('EQ2800 VER 4'!$C$7+1)*('EQ2800 VER 4'!$C$6/A41),IF(AND(A41&gt;'EQ2800 VER 4'!$C$5,A41&lt;'EQ2800 VER 4'!$C$6),('EQ2800 VER 4'!$C$7+1))))*IF(OR('EQ2800 VER 4'!$D$6="A=0.35",'EQ2800 VER 4'!$D$6="A=0.30"),IF(A41&lt;='EQ2800 VER 4'!$C$6,1,IF(AND(A41&gt;'EQ2800 VER 4'!$C$6,A41&lt;4),(((0.7/(4-'EQ2800 VER 4'!$C$6))*(A41-'EQ2800 VER 4'!$C$6))+1),IF(A41&gt;=4,1.7))),IF(A41&lt;='EQ2800 VER 4'!$C$6,1,IF(AND(A41&gt;'EQ2800 VER 4'!$C$6,A41&lt;4),(((0.4/(4-'EQ2800 VER 4'!$C$6))*(A41-'EQ2800 VER 4'!$C$6))+1),IF(A41&gt;=4,1.4))))</f>
        <v>2.5098290598290598</v>
      </c>
    </row>
    <row r="42" spans="1:2" ht="39" customHeight="1" thickBot="1">
      <c r="A42" s="20">
        <v>0.8</v>
      </c>
      <c r="B42" s="19">
        <f>IF(AND(A42&gt;=0,A42&lt;='EQ2800 VER 4'!$C$5),('EQ2800 VER 4'!$C$8+('EQ2800 VER 4'!$C$7-'EQ2800 VER 4'!$C$8+1)*(A42/'EQ2800 VER 4'!$C$5)),IF(A42&gt;='EQ2800 VER 4'!$C$6,('EQ2800 VER 4'!$C$7+1)*('EQ2800 VER 4'!$C$6/A42),IF(AND(A42&gt;'EQ2800 VER 4'!$C$5,A42&lt;'EQ2800 VER 4'!$C$6),('EQ2800 VER 4'!$C$7+1))))*IF(OR('EQ2800 VER 4'!$D$6="A=0.35",'EQ2800 VER 4'!$D$6="A=0.30"),IF(A42&lt;='EQ2800 VER 4'!$C$6,1,IF(AND(A42&gt;'EQ2800 VER 4'!$C$6,A42&lt;4),(((0.7/(4-'EQ2800 VER 4'!$C$6))*(A42-'EQ2800 VER 4'!$C$6))+1),IF(A42&gt;=4,1.7))),IF(A42&lt;='EQ2800 VER 4'!$C$6,1,IF(AND(A42&gt;'EQ2800 VER 4'!$C$6,A42&lt;4),(((0.4/(4-'EQ2800 VER 4'!$C$6))*(A42-'EQ2800 VER 4'!$C$6))+1),IF(A42&gt;=4,1.4))))</f>
        <v>2.4572916666666664</v>
      </c>
    </row>
    <row r="43" spans="1:2" ht="39" customHeight="1" thickBot="1">
      <c r="A43" s="20">
        <v>0.82000000000000006</v>
      </c>
      <c r="B43" s="19">
        <f>IF(AND(A43&gt;=0,A43&lt;='EQ2800 VER 4'!$C$5),('EQ2800 VER 4'!$C$8+('EQ2800 VER 4'!$C$7-'EQ2800 VER 4'!$C$8+1)*(A43/'EQ2800 VER 4'!$C$5)),IF(A43&gt;='EQ2800 VER 4'!$C$6,('EQ2800 VER 4'!$C$7+1)*('EQ2800 VER 4'!$C$6/A43),IF(AND(A43&gt;'EQ2800 VER 4'!$C$5,A43&lt;'EQ2800 VER 4'!$C$6),('EQ2800 VER 4'!$C$7+1))))*IF(OR('EQ2800 VER 4'!$D$6="A=0.35",'EQ2800 VER 4'!$D$6="A=0.30"),IF(A43&lt;='EQ2800 VER 4'!$C$6,1,IF(AND(A43&gt;'EQ2800 VER 4'!$C$6,A43&lt;4),(((0.7/(4-'EQ2800 VER 4'!$C$6))*(A43-'EQ2800 VER 4'!$C$6))+1),IF(A43&gt;=4,1.7))),IF(A43&lt;='EQ2800 VER 4'!$C$6,1,IF(AND(A43&gt;'EQ2800 VER 4'!$C$6,A43&lt;4),(((0.4/(4-'EQ2800 VER 4'!$C$6))*(A43-'EQ2800 VER 4'!$C$6))+1),IF(A43&gt;=4,1.4))))</f>
        <v>2.4073170731707312</v>
      </c>
    </row>
    <row r="44" spans="1:2" ht="39" customHeight="1" thickBot="1">
      <c r="A44" s="20">
        <v>0.84</v>
      </c>
      <c r="B44" s="19">
        <f>IF(AND(A44&gt;=0,A44&lt;='EQ2800 VER 4'!$C$5),('EQ2800 VER 4'!$C$8+('EQ2800 VER 4'!$C$7-'EQ2800 VER 4'!$C$8+1)*(A44/'EQ2800 VER 4'!$C$5)),IF(A44&gt;='EQ2800 VER 4'!$C$6,('EQ2800 VER 4'!$C$7+1)*('EQ2800 VER 4'!$C$6/A44),IF(AND(A44&gt;'EQ2800 VER 4'!$C$5,A44&lt;'EQ2800 VER 4'!$C$6),('EQ2800 VER 4'!$C$7+1))))*IF(OR('EQ2800 VER 4'!$D$6="A=0.35",'EQ2800 VER 4'!$D$6="A=0.30"),IF(A44&lt;='EQ2800 VER 4'!$C$6,1,IF(AND(A44&gt;'EQ2800 VER 4'!$C$6,A44&lt;4),(((0.7/(4-'EQ2800 VER 4'!$C$6))*(A44-'EQ2800 VER 4'!$C$6))+1),IF(A44&gt;=4,1.7))),IF(A44&lt;='EQ2800 VER 4'!$C$6,1,IF(AND(A44&gt;'EQ2800 VER 4'!$C$6,A44&lt;4),(((0.4/(4-'EQ2800 VER 4'!$C$6))*(A44-'EQ2800 VER 4'!$C$6))+1),IF(A44&gt;=4,1.4))))</f>
        <v>2.3597222222222221</v>
      </c>
    </row>
    <row r="45" spans="1:2" ht="39" customHeight="1" thickBot="1">
      <c r="A45" s="20">
        <v>0.86</v>
      </c>
      <c r="B45" s="19">
        <f>IF(AND(A45&gt;=0,A45&lt;='EQ2800 VER 4'!$C$5),('EQ2800 VER 4'!$C$8+('EQ2800 VER 4'!$C$7-'EQ2800 VER 4'!$C$8+1)*(A45/'EQ2800 VER 4'!$C$5)),IF(A45&gt;='EQ2800 VER 4'!$C$6,('EQ2800 VER 4'!$C$7+1)*('EQ2800 VER 4'!$C$6/A45),IF(AND(A45&gt;'EQ2800 VER 4'!$C$5,A45&lt;'EQ2800 VER 4'!$C$6),('EQ2800 VER 4'!$C$7+1))))*IF(OR('EQ2800 VER 4'!$D$6="A=0.35",'EQ2800 VER 4'!$D$6="A=0.30"),IF(A45&lt;='EQ2800 VER 4'!$C$6,1,IF(AND(A45&gt;'EQ2800 VER 4'!$C$6,A45&lt;4),(((0.7/(4-'EQ2800 VER 4'!$C$6))*(A45-'EQ2800 VER 4'!$C$6))+1),IF(A45&gt;=4,1.7))),IF(A45&lt;='EQ2800 VER 4'!$C$6,1,IF(AND(A45&gt;'EQ2800 VER 4'!$C$6,A45&lt;4),(((0.4/(4-'EQ2800 VER 4'!$C$6))*(A45-'EQ2800 VER 4'!$C$6))+1),IF(A45&gt;=4,1.4))))</f>
        <v>2.3143410852713178</v>
      </c>
    </row>
    <row r="46" spans="1:2" ht="39" customHeight="1" thickBot="1">
      <c r="A46" s="20">
        <v>0.88</v>
      </c>
      <c r="B46" s="19">
        <f>IF(AND(A46&gt;=0,A46&lt;='EQ2800 VER 4'!$C$5),('EQ2800 VER 4'!$C$8+('EQ2800 VER 4'!$C$7-'EQ2800 VER 4'!$C$8+1)*(A46/'EQ2800 VER 4'!$C$5)),IF(A46&gt;='EQ2800 VER 4'!$C$6,('EQ2800 VER 4'!$C$7+1)*('EQ2800 VER 4'!$C$6/A46),IF(AND(A46&gt;'EQ2800 VER 4'!$C$5,A46&lt;'EQ2800 VER 4'!$C$6),('EQ2800 VER 4'!$C$7+1))))*IF(OR('EQ2800 VER 4'!$D$6="A=0.35",'EQ2800 VER 4'!$D$6="A=0.30"),IF(A46&lt;='EQ2800 VER 4'!$C$6,1,IF(AND(A46&gt;'EQ2800 VER 4'!$C$6,A46&lt;4),(((0.7/(4-'EQ2800 VER 4'!$C$6))*(A46-'EQ2800 VER 4'!$C$6))+1),IF(A46&gt;=4,1.7))),IF(A46&lt;='EQ2800 VER 4'!$C$6,1,IF(AND(A46&gt;'EQ2800 VER 4'!$C$6,A46&lt;4),(((0.4/(4-'EQ2800 VER 4'!$C$6))*(A46-'EQ2800 VER 4'!$C$6))+1),IF(A46&gt;=4,1.4))))</f>
        <v>2.2710227272727272</v>
      </c>
    </row>
    <row r="47" spans="1:2" ht="39" customHeight="1" thickBot="1">
      <c r="A47" s="20">
        <v>0.9</v>
      </c>
      <c r="B47" s="19">
        <f>IF(AND(A47&gt;=0,A47&lt;='EQ2800 VER 4'!$C$5),('EQ2800 VER 4'!$C$8+('EQ2800 VER 4'!$C$7-'EQ2800 VER 4'!$C$8+1)*(A47/'EQ2800 VER 4'!$C$5)),IF(A47&gt;='EQ2800 VER 4'!$C$6,('EQ2800 VER 4'!$C$7+1)*('EQ2800 VER 4'!$C$6/A47),IF(AND(A47&gt;'EQ2800 VER 4'!$C$5,A47&lt;'EQ2800 VER 4'!$C$6),('EQ2800 VER 4'!$C$7+1))))*IF(OR('EQ2800 VER 4'!$D$6="A=0.35",'EQ2800 VER 4'!$D$6="A=0.30"),IF(A47&lt;='EQ2800 VER 4'!$C$6,1,IF(AND(A47&gt;'EQ2800 VER 4'!$C$6,A47&lt;4),(((0.7/(4-'EQ2800 VER 4'!$C$6))*(A47-'EQ2800 VER 4'!$C$6))+1),IF(A47&gt;=4,1.7))),IF(A47&lt;='EQ2800 VER 4'!$C$6,1,IF(AND(A47&gt;'EQ2800 VER 4'!$C$6,A47&lt;4),(((0.4/(4-'EQ2800 VER 4'!$C$6))*(A47-'EQ2800 VER 4'!$C$6))+1),IF(A47&gt;=4,1.4))))</f>
        <v>2.2296296296296294</v>
      </c>
    </row>
    <row r="48" spans="1:2" ht="39" customHeight="1" thickBot="1">
      <c r="A48" s="20">
        <v>0.92</v>
      </c>
      <c r="B48" s="19">
        <f>IF(AND(A48&gt;=0,A48&lt;='EQ2800 VER 4'!$C$5),('EQ2800 VER 4'!$C$8+('EQ2800 VER 4'!$C$7-'EQ2800 VER 4'!$C$8+1)*(A48/'EQ2800 VER 4'!$C$5)),IF(A48&gt;='EQ2800 VER 4'!$C$6,('EQ2800 VER 4'!$C$7+1)*('EQ2800 VER 4'!$C$6/A48),IF(AND(A48&gt;'EQ2800 VER 4'!$C$5,A48&lt;'EQ2800 VER 4'!$C$6),('EQ2800 VER 4'!$C$7+1))))*IF(OR('EQ2800 VER 4'!$D$6="A=0.35",'EQ2800 VER 4'!$D$6="A=0.30"),IF(A48&lt;='EQ2800 VER 4'!$C$6,1,IF(AND(A48&gt;'EQ2800 VER 4'!$C$6,A48&lt;4),(((0.7/(4-'EQ2800 VER 4'!$C$6))*(A48-'EQ2800 VER 4'!$C$6))+1),IF(A48&gt;=4,1.7))),IF(A48&lt;='EQ2800 VER 4'!$C$6,1,IF(AND(A48&gt;'EQ2800 VER 4'!$C$6,A48&lt;4),(((0.4/(4-'EQ2800 VER 4'!$C$6))*(A48-'EQ2800 VER 4'!$C$6))+1),IF(A48&gt;=4,1.4))))</f>
        <v>2.1900362318840574</v>
      </c>
    </row>
    <row r="49" spans="1:2" ht="39" customHeight="1" thickBot="1">
      <c r="A49" s="20">
        <v>0.94000000000000006</v>
      </c>
      <c r="B49" s="19">
        <f>IF(AND(A49&gt;=0,A49&lt;='EQ2800 VER 4'!$C$5),('EQ2800 VER 4'!$C$8+('EQ2800 VER 4'!$C$7-'EQ2800 VER 4'!$C$8+1)*(A49/'EQ2800 VER 4'!$C$5)),IF(A49&gt;='EQ2800 VER 4'!$C$6,('EQ2800 VER 4'!$C$7+1)*('EQ2800 VER 4'!$C$6/A49),IF(AND(A49&gt;'EQ2800 VER 4'!$C$5,A49&lt;'EQ2800 VER 4'!$C$6),('EQ2800 VER 4'!$C$7+1))))*IF(OR('EQ2800 VER 4'!$D$6="A=0.35",'EQ2800 VER 4'!$D$6="A=0.30"),IF(A49&lt;='EQ2800 VER 4'!$C$6,1,IF(AND(A49&gt;'EQ2800 VER 4'!$C$6,A49&lt;4),(((0.7/(4-'EQ2800 VER 4'!$C$6))*(A49-'EQ2800 VER 4'!$C$6))+1),IF(A49&gt;=4,1.7))),IF(A49&lt;='EQ2800 VER 4'!$C$6,1,IF(AND(A49&gt;'EQ2800 VER 4'!$C$6,A49&lt;4),(((0.4/(4-'EQ2800 VER 4'!$C$6))*(A49-'EQ2800 VER 4'!$C$6))+1),IF(A49&gt;=4,1.4))))</f>
        <v>2.1521276595744681</v>
      </c>
    </row>
    <row r="50" spans="1:2" ht="39" customHeight="1" thickBot="1">
      <c r="A50" s="20">
        <v>0.96</v>
      </c>
      <c r="B50" s="19">
        <f>IF(AND(A50&gt;=0,A50&lt;='EQ2800 VER 4'!$C$5),('EQ2800 VER 4'!$C$8+('EQ2800 VER 4'!$C$7-'EQ2800 VER 4'!$C$8+1)*(A50/'EQ2800 VER 4'!$C$5)),IF(A50&gt;='EQ2800 VER 4'!$C$6,('EQ2800 VER 4'!$C$7+1)*('EQ2800 VER 4'!$C$6/A50),IF(AND(A50&gt;'EQ2800 VER 4'!$C$5,A50&lt;'EQ2800 VER 4'!$C$6),('EQ2800 VER 4'!$C$7+1))))*IF(OR('EQ2800 VER 4'!$D$6="A=0.35",'EQ2800 VER 4'!$D$6="A=0.30"),IF(A50&lt;='EQ2800 VER 4'!$C$6,1,IF(AND(A50&gt;'EQ2800 VER 4'!$C$6,A50&lt;4),(((0.7/(4-'EQ2800 VER 4'!$C$6))*(A50-'EQ2800 VER 4'!$C$6))+1),IF(A50&gt;=4,1.7))),IF(A50&lt;='EQ2800 VER 4'!$C$6,1,IF(AND(A50&gt;'EQ2800 VER 4'!$C$6,A50&lt;4),(((0.4/(4-'EQ2800 VER 4'!$C$6))*(A50-'EQ2800 VER 4'!$C$6))+1),IF(A50&gt;=4,1.4))))</f>
        <v>2.1157986111111109</v>
      </c>
    </row>
    <row r="51" spans="1:2" ht="39" customHeight="1" thickBot="1">
      <c r="A51" s="20">
        <v>0.98</v>
      </c>
      <c r="B51" s="19">
        <f>IF(AND(A51&gt;=0,A51&lt;='EQ2800 VER 4'!$C$5),('EQ2800 VER 4'!$C$8+('EQ2800 VER 4'!$C$7-'EQ2800 VER 4'!$C$8+1)*(A51/'EQ2800 VER 4'!$C$5)),IF(A51&gt;='EQ2800 VER 4'!$C$6,('EQ2800 VER 4'!$C$7+1)*('EQ2800 VER 4'!$C$6/A51),IF(AND(A51&gt;'EQ2800 VER 4'!$C$5,A51&lt;'EQ2800 VER 4'!$C$6),('EQ2800 VER 4'!$C$7+1))))*IF(OR('EQ2800 VER 4'!$D$6="A=0.35",'EQ2800 VER 4'!$D$6="A=0.30"),IF(A51&lt;='EQ2800 VER 4'!$C$6,1,IF(AND(A51&gt;'EQ2800 VER 4'!$C$6,A51&lt;4),(((0.7/(4-'EQ2800 VER 4'!$C$6))*(A51-'EQ2800 VER 4'!$C$6))+1),IF(A51&gt;=4,1.7))),IF(A51&lt;='EQ2800 VER 4'!$C$6,1,IF(AND(A51&gt;'EQ2800 VER 4'!$C$6,A51&lt;4),(((0.4/(4-'EQ2800 VER 4'!$C$6))*(A51-'EQ2800 VER 4'!$C$6))+1),IF(A51&gt;=4,1.4))))</f>
        <v>2.0809523809523811</v>
      </c>
    </row>
    <row r="52" spans="1:2" ht="39" customHeight="1" thickBot="1">
      <c r="A52" s="20">
        <v>1</v>
      </c>
      <c r="B52" s="19">
        <f>IF(AND(A52&gt;=0,A52&lt;='EQ2800 VER 4'!$C$5),('EQ2800 VER 4'!$C$8+('EQ2800 VER 4'!$C$7-'EQ2800 VER 4'!$C$8+1)*(A52/'EQ2800 VER 4'!$C$5)),IF(A52&gt;='EQ2800 VER 4'!$C$6,('EQ2800 VER 4'!$C$7+1)*('EQ2800 VER 4'!$C$6/A52),IF(AND(A52&gt;'EQ2800 VER 4'!$C$5,A52&lt;'EQ2800 VER 4'!$C$6),('EQ2800 VER 4'!$C$7+1))))*IF(OR('EQ2800 VER 4'!$D$6="A=0.35",'EQ2800 VER 4'!$D$6="A=0.30"),IF(A52&lt;='EQ2800 VER 4'!$C$6,1,IF(AND(A52&gt;'EQ2800 VER 4'!$C$6,A52&lt;4),(((0.7/(4-'EQ2800 VER 4'!$C$6))*(A52-'EQ2800 VER 4'!$C$6))+1),IF(A52&gt;=4,1.7))),IF(A52&lt;='EQ2800 VER 4'!$C$6,1,IF(AND(A52&gt;'EQ2800 VER 4'!$C$6,A52&lt;4),(((0.4/(4-'EQ2800 VER 4'!$C$6))*(A52-'EQ2800 VER 4'!$C$6))+1),IF(A52&gt;=4,1.4))))</f>
        <v>2.0474999999999999</v>
      </c>
    </row>
    <row r="53" spans="1:2" ht="39" customHeight="1" thickBot="1">
      <c r="A53" s="20">
        <v>1.02</v>
      </c>
      <c r="B53" s="19">
        <f>IF(AND(A53&gt;=0,A53&lt;='EQ2800 VER 4'!$C$5),('EQ2800 VER 4'!$C$8+('EQ2800 VER 4'!$C$7-'EQ2800 VER 4'!$C$8+1)*(A53/'EQ2800 VER 4'!$C$5)),IF(A53&gt;='EQ2800 VER 4'!$C$6,('EQ2800 VER 4'!$C$7+1)*('EQ2800 VER 4'!$C$6/A53),IF(AND(A53&gt;'EQ2800 VER 4'!$C$5,A53&lt;'EQ2800 VER 4'!$C$6),('EQ2800 VER 4'!$C$7+1))))*IF(OR('EQ2800 VER 4'!$D$6="A=0.35",'EQ2800 VER 4'!$D$6="A=0.30"),IF(A53&lt;='EQ2800 VER 4'!$C$6,1,IF(AND(A53&gt;'EQ2800 VER 4'!$C$6,A53&lt;4),(((0.7/(4-'EQ2800 VER 4'!$C$6))*(A53-'EQ2800 VER 4'!$C$6))+1),IF(A53&gt;=4,1.7))),IF(A53&lt;='EQ2800 VER 4'!$C$6,1,IF(AND(A53&gt;'EQ2800 VER 4'!$C$6,A53&lt;4),(((0.4/(4-'EQ2800 VER 4'!$C$6))*(A53-'EQ2800 VER 4'!$C$6))+1),IF(A53&gt;=4,1.4))))</f>
        <v>2.0153594771241825</v>
      </c>
    </row>
    <row r="54" spans="1:2" ht="39" customHeight="1" thickBot="1">
      <c r="A54" s="20">
        <v>1.04</v>
      </c>
      <c r="B54" s="19">
        <f>IF(AND(A54&gt;=0,A54&lt;='EQ2800 VER 4'!$C$5),('EQ2800 VER 4'!$C$8+('EQ2800 VER 4'!$C$7-'EQ2800 VER 4'!$C$8+1)*(A54/'EQ2800 VER 4'!$C$5)),IF(A54&gt;='EQ2800 VER 4'!$C$6,('EQ2800 VER 4'!$C$7+1)*('EQ2800 VER 4'!$C$6/A54),IF(AND(A54&gt;'EQ2800 VER 4'!$C$5,A54&lt;'EQ2800 VER 4'!$C$6),('EQ2800 VER 4'!$C$7+1))))*IF(OR('EQ2800 VER 4'!$D$6="A=0.35",'EQ2800 VER 4'!$D$6="A=0.30"),IF(A54&lt;='EQ2800 VER 4'!$C$6,1,IF(AND(A54&gt;'EQ2800 VER 4'!$C$6,A54&lt;4),(((0.7/(4-'EQ2800 VER 4'!$C$6))*(A54-'EQ2800 VER 4'!$C$6))+1),IF(A54&gt;=4,1.7))),IF(A54&lt;='EQ2800 VER 4'!$C$6,1,IF(AND(A54&gt;'EQ2800 VER 4'!$C$6,A54&lt;4),(((0.4/(4-'EQ2800 VER 4'!$C$6))*(A54-'EQ2800 VER 4'!$C$6))+1),IF(A54&gt;=4,1.4))))</f>
        <v>1.9844551282051284</v>
      </c>
    </row>
    <row r="55" spans="1:2" ht="39" customHeight="1" thickBot="1">
      <c r="A55" s="20">
        <v>1.06</v>
      </c>
      <c r="B55" s="19">
        <f>IF(AND(A55&gt;=0,A55&lt;='EQ2800 VER 4'!$C$5),('EQ2800 VER 4'!$C$8+('EQ2800 VER 4'!$C$7-'EQ2800 VER 4'!$C$8+1)*(A55/'EQ2800 VER 4'!$C$5)),IF(A55&gt;='EQ2800 VER 4'!$C$6,('EQ2800 VER 4'!$C$7+1)*('EQ2800 VER 4'!$C$6/A55),IF(AND(A55&gt;'EQ2800 VER 4'!$C$5,A55&lt;'EQ2800 VER 4'!$C$6),('EQ2800 VER 4'!$C$7+1))))*IF(OR('EQ2800 VER 4'!$D$6="A=0.35",'EQ2800 VER 4'!$D$6="A=0.30"),IF(A55&lt;='EQ2800 VER 4'!$C$6,1,IF(AND(A55&gt;'EQ2800 VER 4'!$C$6,A55&lt;4),(((0.7/(4-'EQ2800 VER 4'!$C$6))*(A55-'EQ2800 VER 4'!$C$6))+1),IF(A55&gt;=4,1.7))),IF(A55&lt;='EQ2800 VER 4'!$C$6,1,IF(AND(A55&gt;'EQ2800 VER 4'!$C$6,A55&lt;4),(((0.4/(4-'EQ2800 VER 4'!$C$6))*(A55-'EQ2800 VER 4'!$C$6))+1),IF(A55&gt;=4,1.4))))</f>
        <v>1.9547169811320755</v>
      </c>
    </row>
    <row r="56" spans="1:2" ht="39" customHeight="1" thickBot="1">
      <c r="A56" s="20">
        <v>1.08</v>
      </c>
      <c r="B56" s="19">
        <f>IF(AND(A56&gt;=0,A56&lt;='EQ2800 VER 4'!$C$5),('EQ2800 VER 4'!$C$8+('EQ2800 VER 4'!$C$7-'EQ2800 VER 4'!$C$8+1)*(A56/'EQ2800 VER 4'!$C$5)),IF(A56&gt;='EQ2800 VER 4'!$C$6,('EQ2800 VER 4'!$C$7+1)*('EQ2800 VER 4'!$C$6/A56),IF(AND(A56&gt;'EQ2800 VER 4'!$C$5,A56&lt;'EQ2800 VER 4'!$C$6),('EQ2800 VER 4'!$C$7+1))))*IF(OR('EQ2800 VER 4'!$D$6="A=0.35",'EQ2800 VER 4'!$D$6="A=0.30"),IF(A56&lt;='EQ2800 VER 4'!$C$6,1,IF(AND(A56&gt;'EQ2800 VER 4'!$C$6,A56&lt;4),(((0.7/(4-'EQ2800 VER 4'!$C$6))*(A56-'EQ2800 VER 4'!$C$6))+1),IF(A56&gt;=4,1.7))),IF(A56&lt;='EQ2800 VER 4'!$C$6,1,IF(AND(A56&gt;'EQ2800 VER 4'!$C$6,A56&lt;4),(((0.4/(4-'EQ2800 VER 4'!$C$6))*(A56-'EQ2800 VER 4'!$C$6))+1),IF(A56&gt;=4,1.4))))</f>
        <v>1.9260802469135798</v>
      </c>
    </row>
    <row r="57" spans="1:2" ht="39" customHeight="1" thickBot="1">
      <c r="A57" s="20">
        <v>1.1000000000000001</v>
      </c>
      <c r="B57" s="19">
        <f>IF(AND(A57&gt;=0,A57&lt;='EQ2800 VER 4'!$C$5),('EQ2800 VER 4'!$C$8+('EQ2800 VER 4'!$C$7-'EQ2800 VER 4'!$C$8+1)*(A57/'EQ2800 VER 4'!$C$5)),IF(A57&gt;='EQ2800 VER 4'!$C$6,('EQ2800 VER 4'!$C$7+1)*('EQ2800 VER 4'!$C$6/A57),IF(AND(A57&gt;'EQ2800 VER 4'!$C$5,A57&lt;'EQ2800 VER 4'!$C$6),('EQ2800 VER 4'!$C$7+1))))*IF(OR('EQ2800 VER 4'!$D$6="A=0.35",'EQ2800 VER 4'!$D$6="A=0.30"),IF(A57&lt;='EQ2800 VER 4'!$C$6,1,IF(AND(A57&gt;'EQ2800 VER 4'!$C$6,A57&lt;4),(((0.7/(4-'EQ2800 VER 4'!$C$6))*(A57-'EQ2800 VER 4'!$C$6))+1),IF(A57&gt;=4,1.7))),IF(A57&lt;='EQ2800 VER 4'!$C$6,1,IF(AND(A57&gt;'EQ2800 VER 4'!$C$6,A57&lt;4),(((0.4/(4-'EQ2800 VER 4'!$C$6))*(A57-'EQ2800 VER 4'!$C$6))+1),IF(A57&gt;=4,1.4))))</f>
        <v>1.8984848484848482</v>
      </c>
    </row>
    <row r="58" spans="1:2" ht="39" customHeight="1" thickBot="1">
      <c r="A58" s="20">
        <v>1.1200000000000001</v>
      </c>
      <c r="B58" s="19">
        <f>IF(AND(A58&gt;=0,A58&lt;='EQ2800 VER 4'!$C$5),('EQ2800 VER 4'!$C$8+('EQ2800 VER 4'!$C$7-'EQ2800 VER 4'!$C$8+1)*(A58/'EQ2800 VER 4'!$C$5)),IF(A58&gt;='EQ2800 VER 4'!$C$6,('EQ2800 VER 4'!$C$7+1)*('EQ2800 VER 4'!$C$6/A58),IF(AND(A58&gt;'EQ2800 VER 4'!$C$5,A58&lt;'EQ2800 VER 4'!$C$6),('EQ2800 VER 4'!$C$7+1))))*IF(OR('EQ2800 VER 4'!$D$6="A=0.35",'EQ2800 VER 4'!$D$6="A=0.30"),IF(A58&lt;='EQ2800 VER 4'!$C$6,1,IF(AND(A58&gt;'EQ2800 VER 4'!$C$6,A58&lt;4),(((0.7/(4-'EQ2800 VER 4'!$C$6))*(A58-'EQ2800 VER 4'!$C$6))+1),IF(A58&gt;=4,1.7))),IF(A58&lt;='EQ2800 VER 4'!$C$6,1,IF(AND(A58&gt;'EQ2800 VER 4'!$C$6,A58&lt;4),(((0.4/(4-'EQ2800 VER 4'!$C$6))*(A58-'EQ2800 VER 4'!$C$6))+1),IF(A58&gt;=4,1.4))))</f>
        <v>1.8718749999999997</v>
      </c>
    </row>
    <row r="59" spans="1:2" ht="39" customHeight="1" thickBot="1">
      <c r="A59" s="20">
        <v>1.1400000000000001</v>
      </c>
      <c r="B59" s="19">
        <f>IF(AND(A59&gt;=0,A59&lt;='EQ2800 VER 4'!$C$5),('EQ2800 VER 4'!$C$8+('EQ2800 VER 4'!$C$7-'EQ2800 VER 4'!$C$8+1)*(A59/'EQ2800 VER 4'!$C$5)),IF(A59&gt;='EQ2800 VER 4'!$C$6,('EQ2800 VER 4'!$C$7+1)*('EQ2800 VER 4'!$C$6/A59),IF(AND(A59&gt;'EQ2800 VER 4'!$C$5,A59&lt;'EQ2800 VER 4'!$C$6),('EQ2800 VER 4'!$C$7+1))))*IF(OR('EQ2800 VER 4'!$D$6="A=0.35",'EQ2800 VER 4'!$D$6="A=0.30"),IF(A59&lt;='EQ2800 VER 4'!$C$6,1,IF(AND(A59&gt;'EQ2800 VER 4'!$C$6,A59&lt;4),(((0.7/(4-'EQ2800 VER 4'!$C$6))*(A59-'EQ2800 VER 4'!$C$6))+1),IF(A59&gt;=4,1.7))),IF(A59&lt;='EQ2800 VER 4'!$C$6,1,IF(AND(A59&gt;'EQ2800 VER 4'!$C$6,A59&lt;4),(((0.4/(4-'EQ2800 VER 4'!$C$6))*(A59-'EQ2800 VER 4'!$C$6))+1),IF(A59&gt;=4,1.4))))</f>
        <v>1.8461988304093564</v>
      </c>
    </row>
    <row r="60" spans="1:2" ht="39" customHeight="1" thickBot="1">
      <c r="A60" s="20">
        <v>1.1599999999999999</v>
      </c>
      <c r="B60" s="19">
        <f>IF(AND(A60&gt;=0,A60&lt;='EQ2800 VER 4'!$C$5),('EQ2800 VER 4'!$C$8+('EQ2800 VER 4'!$C$7-'EQ2800 VER 4'!$C$8+1)*(A60/'EQ2800 VER 4'!$C$5)),IF(A60&gt;='EQ2800 VER 4'!$C$6,('EQ2800 VER 4'!$C$7+1)*('EQ2800 VER 4'!$C$6/A60),IF(AND(A60&gt;'EQ2800 VER 4'!$C$5,A60&lt;'EQ2800 VER 4'!$C$6),('EQ2800 VER 4'!$C$7+1))))*IF(OR('EQ2800 VER 4'!$D$6="A=0.35",'EQ2800 VER 4'!$D$6="A=0.30"),IF(A60&lt;='EQ2800 VER 4'!$C$6,1,IF(AND(A60&gt;'EQ2800 VER 4'!$C$6,A60&lt;4),(((0.7/(4-'EQ2800 VER 4'!$C$6))*(A60-'EQ2800 VER 4'!$C$6))+1),IF(A60&gt;=4,1.7))),IF(A60&lt;='EQ2800 VER 4'!$C$6,1,IF(AND(A60&gt;'EQ2800 VER 4'!$C$6,A60&lt;4),(((0.4/(4-'EQ2800 VER 4'!$C$6))*(A60-'EQ2800 VER 4'!$C$6))+1),IF(A60&gt;=4,1.4))))</f>
        <v>1.8214080459770114</v>
      </c>
    </row>
    <row r="61" spans="1:2" ht="39" customHeight="1" thickBot="1">
      <c r="A61" s="20">
        <v>1.18</v>
      </c>
      <c r="B61" s="19">
        <f>IF(AND(A61&gt;=0,A61&lt;='EQ2800 VER 4'!$C$5),('EQ2800 VER 4'!$C$8+('EQ2800 VER 4'!$C$7-'EQ2800 VER 4'!$C$8+1)*(A61/'EQ2800 VER 4'!$C$5)),IF(A61&gt;='EQ2800 VER 4'!$C$6,('EQ2800 VER 4'!$C$7+1)*('EQ2800 VER 4'!$C$6/A61),IF(AND(A61&gt;'EQ2800 VER 4'!$C$5,A61&lt;'EQ2800 VER 4'!$C$6),('EQ2800 VER 4'!$C$7+1))))*IF(OR('EQ2800 VER 4'!$D$6="A=0.35",'EQ2800 VER 4'!$D$6="A=0.30"),IF(A61&lt;='EQ2800 VER 4'!$C$6,1,IF(AND(A61&gt;'EQ2800 VER 4'!$C$6,A61&lt;4),(((0.7/(4-'EQ2800 VER 4'!$C$6))*(A61-'EQ2800 VER 4'!$C$6))+1),IF(A61&gt;=4,1.7))),IF(A61&lt;='EQ2800 VER 4'!$C$6,1,IF(AND(A61&gt;'EQ2800 VER 4'!$C$6,A61&lt;4),(((0.4/(4-'EQ2800 VER 4'!$C$6))*(A61-'EQ2800 VER 4'!$C$6))+1),IF(A61&gt;=4,1.4))))</f>
        <v>1.797457627118644</v>
      </c>
    </row>
    <row r="62" spans="1:2" ht="39" customHeight="1" thickBot="1">
      <c r="A62" s="20">
        <v>1.2</v>
      </c>
      <c r="B62" s="19">
        <f>IF(AND(A62&gt;=0,A62&lt;='EQ2800 VER 4'!$C$5),('EQ2800 VER 4'!$C$8+('EQ2800 VER 4'!$C$7-'EQ2800 VER 4'!$C$8+1)*(A62/'EQ2800 VER 4'!$C$5)),IF(A62&gt;='EQ2800 VER 4'!$C$6,('EQ2800 VER 4'!$C$7+1)*('EQ2800 VER 4'!$C$6/A62),IF(AND(A62&gt;'EQ2800 VER 4'!$C$5,A62&lt;'EQ2800 VER 4'!$C$6),('EQ2800 VER 4'!$C$7+1))))*IF(OR('EQ2800 VER 4'!$D$6="A=0.35",'EQ2800 VER 4'!$D$6="A=0.30"),IF(A62&lt;='EQ2800 VER 4'!$C$6,1,IF(AND(A62&gt;'EQ2800 VER 4'!$C$6,A62&lt;4),(((0.7/(4-'EQ2800 VER 4'!$C$6))*(A62-'EQ2800 VER 4'!$C$6))+1),IF(A62&gt;=4,1.7))),IF(A62&lt;='EQ2800 VER 4'!$C$6,1,IF(AND(A62&gt;'EQ2800 VER 4'!$C$6,A62&lt;4),(((0.4/(4-'EQ2800 VER 4'!$C$6))*(A62-'EQ2800 VER 4'!$C$6))+1),IF(A62&gt;=4,1.4))))</f>
        <v>1.7743055555555556</v>
      </c>
    </row>
    <row r="63" spans="1:2" ht="39" customHeight="1" thickBot="1">
      <c r="A63" s="20">
        <v>1.22</v>
      </c>
      <c r="B63" s="19">
        <f>IF(AND(A63&gt;=0,A63&lt;='EQ2800 VER 4'!$C$5),('EQ2800 VER 4'!$C$8+('EQ2800 VER 4'!$C$7-'EQ2800 VER 4'!$C$8+1)*(A63/'EQ2800 VER 4'!$C$5)),IF(A63&gt;='EQ2800 VER 4'!$C$6,('EQ2800 VER 4'!$C$7+1)*('EQ2800 VER 4'!$C$6/A63),IF(AND(A63&gt;'EQ2800 VER 4'!$C$5,A63&lt;'EQ2800 VER 4'!$C$6),('EQ2800 VER 4'!$C$7+1))))*IF(OR('EQ2800 VER 4'!$D$6="A=0.35",'EQ2800 VER 4'!$D$6="A=0.30"),IF(A63&lt;='EQ2800 VER 4'!$C$6,1,IF(AND(A63&gt;'EQ2800 VER 4'!$C$6,A63&lt;4),(((0.7/(4-'EQ2800 VER 4'!$C$6))*(A63-'EQ2800 VER 4'!$C$6))+1),IF(A63&gt;=4,1.7))),IF(A63&lt;='EQ2800 VER 4'!$C$6,1,IF(AND(A63&gt;'EQ2800 VER 4'!$C$6,A63&lt;4),(((0.4/(4-'EQ2800 VER 4'!$C$6))*(A63-'EQ2800 VER 4'!$C$6))+1),IF(A63&gt;=4,1.4))))</f>
        <v>1.7519125683060108</v>
      </c>
    </row>
    <row r="64" spans="1:2" ht="39" customHeight="1" thickBot="1">
      <c r="A64" s="20">
        <v>1.24</v>
      </c>
      <c r="B64" s="19">
        <f>IF(AND(A64&gt;=0,A64&lt;='EQ2800 VER 4'!$C$5),('EQ2800 VER 4'!$C$8+('EQ2800 VER 4'!$C$7-'EQ2800 VER 4'!$C$8+1)*(A64/'EQ2800 VER 4'!$C$5)),IF(A64&gt;='EQ2800 VER 4'!$C$6,('EQ2800 VER 4'!$C$7+1)*('EQ2800 VER 4'!$C$6/A64),IF(AND(A64&gt;'EQ2800 VER 4'!$C$5,A64&lt;'EQ2800 VER 4'!$C$6),('EQ2800 VER 4'!$C$7+1))))*IF(OR('EQ2800 VER 4'!$D$6="A=0.35",'EQ2800 VER 4'!$D$6="A=0.30"),IF(A64&lt;='EQ2800 VER 4'!$C$6,1,IF(AND(A64&gt;'EQ2800 VER 4'!$C$6,A64&lt;4),(((0.7/(4-'EQ2800 VER 4'!$C$6))*(A64-'EQ2800 VER 4'!$C$6))+1),IF(A64&gt;=4,1.7))),IF(A64&lt;='EQ2800 VER 4'!$C$6,1,IF(AND(A64&gt;'EQ2800 VER 4'!$C$6,A64&lt;4),(((0.4/(4-'EQ2800 VER 4'!$C$6))*(A64-'EQ2800 VER 4'!$C$6))+1),IF(A64&gt;=4,1.4))))</f>
        <v>1.7302419354838707</v>
      </c>
    </row>
    <row r="65" spans="1:2" ht="39" customHeight="1" thickBot="1">
      <c r="A65" s="20">
        <v>1.26</v>
      </c>
      <c r="B65" s="19">
        <f>IF(AND(A65&gt;=0,A65&lt;='EQ2800 VER 4'!$C$5),('EQ2800 VER 4'!$C$8+('EQ2800 VER 4'!$C$7-'EQ2800 VER 4'!$C$8+1)*(A65/'EQ2800 VER 4'!$C$5)),IF(A65&gt;='EQ2800 VER 4'!$C$6,('EQ2800 VER 4'!$C$7+1)*('EQ2800 VER 4'!$C$6/A65),IF(AND(A65&gt;'EQ2800 VER 4'!$C$5,A65&lt;'EQ2800 VER 4'!$C$6),('EQ2800 VER 4'!$C$7+1))))*IF(OR('EQ2800 VER 4'!$D$6="A=0.35",'EQ2800 VER 4'!$D$6="A=0.30"),IF(A65&lt;='EQ2800 VER 4'!$C$6,1,IF(AND(A65&gt;'EQ2800 VER 4'!$C$6,A65&lt;4),(((0.7/(4-'EQ2800 VER 4'!$C$6))*(A65-'EQ2800 VER 4'!$C$6))+1),IF(A65&gt;=4,1.7))),IF(A65&lt;='EQ2800 VER 4'!$C$6,1,IF(AND(A65&gt;'EQ2800 VER 4'!$C$6,A65&lt;4),(((0.4/(4-'EQ2800 VER 4'!$C$6))*(A65-'EQ2800 VER 4'!$C$6))+1),IF(A65&gt;=4,1.4))))</f>
        <v>1.709259259259259</v>
      </c>
    </row>
    <row r="66" spans="1:2" ht="39" customHeight="1" thickBot="1">
      <c r="A66" s="20">
        <v>1.28</v>
      </c>
      <c r="B66" s="19">
        <f>IF(AND(A66&gt;=0,A66&lt;='EQ2800 VER 4'!$C$5),('EQ2800 VER 4'!$C$8+('EQ2800 VER 4'!$C$7-'EQ2800 VER 4'!$C$8+1)*(A66/'EQ2800 VER 4'!$C$5)),IF(A66&gt;='EQ2800 VER 4'!$C$6,('EQ2800 VER 4'!$C$7+1)*('EQ2800 VER 4'!$C$6/A66),IF(AND(A66&gt;'EQ2800 VER 4'!$C$5,A66&lt;'EQ2800 VER 4'!$C$6),('EQ2800 VER 4'!$C$7+1))))*IF(OR('EQ2800 VER 4'!$D$6="A=0.35",'EQ2800 VER 4'!$D$6="A=0.30"),IF(A66&lt;='EQ2800 VER 4'!$C$6,1,IF(AND(A66&gt;'EQ2800 VER 4'!$C$6,A66&lt;4),(((0.7/(4-'EQ2800 VER 4'!$C$6))*(A66-'EQ2800 VER 4'!$C$6))+1),IF(A66&gt;=4,1.7))),IF(A66&lt;='EQ2800 VER 4'!$C$6,1,IF(AND(A66&gt;'EQ2800 VER 4'!$C$6,A66&lt;4),(((0.4/(4-'EQ2800 VER 4'!$C$6))*(A66-'EQ2800 VER 4'!$C$6))+1),IF(A66&gt;=4,1.4))))</f>
        <v>1.6889322916666667</v>
      </c>
    </row>
    <row r="67" spans="1:2" ht="39" customHeight="1" thickBot="1">
      <c r="A67" s="20">
        <v>1.3</v>
      </c>
      <c r="B67" s="19">
        <f>IF(AND(A67&gt;=0,A67&lt;='EQ2800 VER 4'!$C$5),('EQ2800 VER 4'!$C$8+('EQ2800 VER 4'!$C$7-'EQ2800 VER 4'!$C$8+1)*(A67/'EQ2800 VER 4'!$C$5)),IF(A67&gt;='EQ2800 VER 4'!$C$6,('EQ2800 VER 4'!$C$7+1)*('EQ2800 VER 4'!$C$6/A67),IF(AND(A67&gt;'EQ2800 VER 4'!$C$5,A67&lt;'EQ2800 VER 4'!$C$6),('EQ2800 VER 4'!$C$7+1))))*IF(OR('EQ2800 VER 4'!$D$6="A=0.35",'EQ2800 VER 4'!$D$6="A=0.30"),IF(A67&lt;='EQ2800 VER 4'!$C$6,1,IF(AND(A67&gt;'EQ2800 VER 4'!$C$6,A67&lt;4),(((0.7/(4-'EQ2800 VER 4'!$C$6))*(A67-'EQ2800 VER 4'!$C$6))+1),IF(A67&gt;=4,1.7))),IF(A67&lt;='EQ2800 VER 4'!$C$6,1,IF(AND(A67&gt;'EQ2800 VER 4'!$C$6,A67&lt;4),(((0.4/(4-'EQ2800 VER 4'!$C$6))*(A67-'EQ2800 VER 4'!$C$6))+1),IF(A67&gt;=4,1.4))))</f>
        <v>1.6692307692307689</v>
      </c>
    </row>
    <row r="68" spans="1:2" ht="39" customHeight="1" thickBot="1">
      <c r="A68" s="20">
        <v>1.32</v>
      </c>
      <c r="B68" s="19">
        <f>IF(AND(A68&gt;=0,A68&lt;='EQ2800 VER 4'!$C$5),('EQ2800 VER 4'!$C$8+('EQ2800 VER 4'!$C$7-'EQ2800 VER 4'!$C$8+1)*(A68/'EQ2800 VER 4'!$C$5)),IF(A68&gt;='EQ2800 VER 4'!$C$6,('EQ2800 VER 4'!$C$7+1)*('EQ2800 VER 4'!$C$6/A68),IF(AND(A68&gt;'EQ2800 VER 4'!$C$5,A68&lt;'EQ2800 VER 4'!$C$6),('EQ2800 VER 4'!$C$7+1))))*IF(OR('EQ2800 VER 4'!$D$6="A=0.35",'EQ2800 VER 4'!$D$6="A=0.30"),IF(A68&lt;='EQ2800 VER 4'!$C$6,1,IF(AND(A68&gt;'EQ2800 VER 4'!$C$6,A68&lt;4),(((0.7/(4-'EQ2800 VER 4'!$C$6))*(A68-'EQ2800 VER 4'!$C$6))+1),IF(A68&gt;=4,1.7))),IF(A68&lt;='EQ2800 VER 4'!$C$6,1,IF(AND(A68&gt;'EQ2800 VER 4'!$C$6,A68&lt;4),(((0.4/(4-'EQ2800 VER 4'!$C$6))*(A68-'EQ2800 VER 4'!$C$6))+1),IF(A68&gt;=4,1.4))))</f>
        <v>1.6501262626262627</v>
      </c>
    </row>
    <row r="69" spans="1:2" ht="39" customHeight="1" thickBot="1">
      <c r="A69" s="20">
        <v>1.34</v>
      </c>
      <c r="B69" s="19">
        <f>IF(AND(A69&gt;=0,A69&lt;='EQ2800 VER 4'!$C$5),('EQ2800 VER 4'!$C$8+('EQ2800 VER 4'!$C$7-'EQ2800 VER 4'!$C$8+1)*(A69/'EQ2800 VER 4'!$C$5)),IF(A69&gt;='EQ2800 VER 4'!$C$6,('EQ2800 VER 4'!$C$7+1)*('EQ2800 VER 4'!$C$6/A69),IF(AND(A69&gt;'EQ2800 VER 4'!$C$5,A69&lt;'EQ2800 VER 4'!$C$6),('EQ2800 VER 4'!$C$7+1))))*IF(OR('EQ2800 VER 4'!$D$6="A=0.35",'EQ2800 VER 4'!$D$6="A=0.30"),IF(A69&lt;='EQ2800 VER 4'!$C$6,1,IF(AND(A69&gt;'EQ2800 VER 4'!$C$6,A69&lt;4),(((0.7/(4-'EQ2800 VER 4'!$C$6))*(A69-'EQ2800 VER 4'!$C$6))+1),IF(A69&gt;=4,1.7))),IF(A69&lt;='EQ2800 VER 4'!$C$6,1,IF(AND(A69&gt;'EQ2800 VER 4'!$C$6,A69&lt;4),(((0.4/(4-'EQ2800 VER 4'!$C$6))*(A69-'EQ2800 VER 4'!$C$6))+1),IF(A69&gt;=4,1.4))))</f>
        <v>1.6315920398009947</v>
      </c>
    </row>
    <row r="70" spans="1:2" ht="39" customHeight="1" thickBot="1">
      <c r="A70" s="20">
        <v>1.36</v>
      </c>
      <c r="B70" s="19">
        <f>IF(AND(A70&gt;=0,A70&lt;='EQ2800 VER 4'!$C$5),('EQ2800 VER 4'!$C$8+('EQ2800 VER 4'!$C$7-'EQ2800 VER 4'!$C$8+1)*(A70/'EQ2800 VER 4'!$C$5)),IF(A70&gt;='EQ2800 VER 4'!$C$6,('EQ2800 VER 4'!$C$7+1)*('EQ2800 VER 4'!$C$6/A70),IF(AND(A70&gt;'EQ2800 VER 4'!$C$5,A70&lt;'EQ2800 VER 4'!$C$6),('EQ2800 VER 4'!$C$7+1))))*IF(OR('EQ2800 VER 4'!$D$6="A=0.35",'EQ2800 VER 4'!$D$6="A=0.30"),IF(A70&lt;='EQ2800 VER 4'!$C$6,1,IF(AND(A70&gt;'EQ2800 VER 4'!$C$6,A70&lt;4),(((0.7/(4-'EQ2800 VER 4'!$C$6))*(A70-'EQ2800 VER 4'!$C$6))+1),IF(A70&gt;=4,1.7))),IF(A70&lt;='EQ2800 VER 4'!$C$6,1,IF(AND(A70&gt;'EQ2800 VER 4'!$C$6,A70&lt;4),(((0.4/(4-'EQ2800 VER 4'!$C$6))*(A70-'EQ2800 VER 4'!$C$6))+1),IF(A70&gt;=4,1.4))))</f>
        <v>1.6136029411764705</v>
      </c>
    </row>
    <row r="71" spans="1:2" ht="39" customHeight="1" thickBot="1">
      <c r="A71" s="20">
        <v>1.3800000000000001</v>
      </c>
      <c r="B71" s="19">
        <f>IF(AND(A71&gt;=0,A71&lt;='EQ2800 VER 4'!$C$5),('EQ2800 VER 4'!$C$8+('EQ2800 VER 4'!$C$7-'EQ2800 VER 4'!$C$8+1)*(A71/'EQ2800 VER 4'!$C$5)),IF(A71&gt;='EQ2800 VER 4'!$C$6,('EQ2800 VER 4'!$C$7+1)*('EQ2800 VER 4'!$C$6/A71),IF(AND(A71&gt;'EQ2800 VER 4'!$C$5,A71&lt;'EQ2800 VER 4'!$C$6),('EQ2800 VER 4'!$C$7+1))))*IF(OR('EQ2800 VER 4'!$D$6="A=0.35",'EQ2800 VER 4'!$D$6="A=0.30"),IF(A71&lt;='EQ2800 VER 4'!$C$6,1,IF(AND(A71&gt;'EQ2800 VER 4'!$C$6,A71&lt;4),(((0.7/(4-'EQ2800 VER 4'!$C$6))*(A71-'EQ2800 VER 4'!$C$6))+1),IF(A71&gt;=4,1.7))),IF(A71&lt;='EQ2800 VER 4'!$C$6,1,IF(AND(A71&gt;'EQ2800 VER 4'!$C$6,A71&lt;4),(((0.4/(4-'EQ2800 VER 4'!$C$6))*(A71-'EQ2800 VER 4'!$C$6))+1),IF(A71&gt;=4,1.4))))</f>
        <v>1.5961352657004828</v>
      </c>
    </row>
    <row r="72" spans="1:2" ht="39" customHeight="1" thickBot="1">
      <c r="A72" s="20">
        <v>1.4000000000000001</v>
      </c>
      <c r="B72" s="19">
        <f>IF(AND(A72&gt;=0,A72&lt;='EQ2800 VER 4'!$C$5),('EQ2800 VER 4'!$C$8+('EQ2800 VER 4'!$C$7-'EQ2800 VER 4'!$C$8+1)*(A72/'EQ2800 VER 4'!$C$5)),IF(A72&gt;='EQ2800 VER 4'!$C$6,('EQ2800 VER 4'!$C$7+1)*('EQ2800 VER 4'!$C$6/A72),IF(AND(A72&gt;'EQ2800 VER 4'!$C$5,A72&lt;'EQ2800 VER 4'!$C$6),('EQ2800 VER 4'!$C$7+1))))*IF(OR('EQ2800 VER 4'!$D$6="A=0.35",'EQ2800 VER 4'!$D$6="A=0.30"),IF(A72&lt;='EQ2800 VER 4'!$C$6,1,IF(AND(A72&gt;'EQ2800 VER 4'!$C$6,A72&lt;4),(((0.7/(4-'EQ2800 VER 4'!$C$6))*(A72-'EQ2800 VER 4'!$C$6))+1),IF(A72&gt;=4,1.7))),IF(A72&lt;='EQ2800 VER 4'!$C$6,1,IF(AND(A72&gt;'EQ2800 VER 4'!$C$6,A72&lt;4),(((0.4/(4-'EQ2800 VER 4'!$C$6))*(A72-'EQ2800 VER 4'!$C$6))+1),IF(A72&gt;=4,1.4))))</f>
        <v>1.5791666666666664</v>
      </c>
    </row>
    <row r="73" spans="1:2" ht="39" customHeight="1" thickBot="1">
      <c r="A73" s="20">
        <v>1.42</v>
      </c>
      <c r="B73" s="19">
        <f>IF(AND(A73&gt;=0,A73&lt;='EQ2800 VER 4'!$C$5),('EQ2800 VER 4'!$C$8+('EQ2800 VER 4'!$C$7-'EQ2800 VER 4'!$C$8+1)*(A73/'EQ2800 VER 4'!$C$5)),IF(A73&gt;='EQ2800 VER 4'!$C$6,('EQ2800 VER 4'!$C$7+1)*('EQ2800 VER 4'!$C$6/A73),IF(AND(A73&gt;'EQ2800 VER 4'!$C$5,A73&lt;'EQ2800 VER 4'!$C$6),('EQ2800 VER 4'!$C$7+1))))*IF(OR('EQ2800 VER 4'!$D$6="A=0.35",'EQ2800 VER 4'!$D$6="A=0.30"),IF(A73&lt;='EQ2800 VER 4'!$C$6,1,IF(AND(A73&gt;'EQ2800 VER 4'!$C$6,A73&lt;4),(((0.7/(4-'EQ2800 VER 4'!$C$6))*(A73-'EQ2800 VER 4'!$C$6))+1),IF(A73&gt;=4,1.7))),IF(A73&lt;='EQ2800 VER 4'!$C$6,1,IF(AND(A73&gt;'EQ2800 VER 4'!$C$6,A73&lt;4),(((0.4/(4-'EQ2800 VER 4'!$C$6))*(A73-'EQ2800 VER 4'!$C$6))+1),IF(A73&gt;=4,1.4))))</f>
        <v>1.5626760563380284</v>
      </c>
    </row>
    <row r="74" spans="1:2" ht="39" customHeight="1" thickBot="1">
      <c r="A74" s="20">
        <v>1.44</v>
      </c>
      <c r="B74" s="19">
        <f>IF(AND(A74&gt;=0,A74&lt;='EQ2800 VER 4'!$C$5),('EQ2800 VER 4'!$C$8+('EQ2800 VER 4'!$C$7-'EQ2800 VER 4'!$C$8+1)*(A74/'EQ2800 VER 4'!$C$5)),IF(A74&gt;='EQ2800 VER 4'!$C$6,('EQ2800 VER 4'!$C$7+1)*('EQ2800 VER 4'!$C$6/A74),IF(AND(A74&gt;'EQ2800 VER 4'!$C$5,A74&lt;'EQ2800 VER 4'!$C$6),('EQ2800 VER 4'!$C$7+1))))*IF(OR('EQ2800 VER 4'!$D$6="A=0.35",'EQ2800 VER 4'!$D$6="A=0.30"),IF(A74&lt;='EQ2800 VER 4'!$C$6,1,IF(AND(A74&gt;'EQ2800 VER 4'!$C$6,A74&lt;4),(((0.7/(4-'EQ2800 VER 4'!$C$6))*(A74-'EQ2800 VER 4'!$C$6))+1),IF(A74&gt;=4,1.7))),IF(A74&lt;='EQ2800 VER 4'!$C$6,1,IF(AND(A74&gt;'EQ2800 VER 4'!$C$6,A74&lt;4),(((0.4/(4-'EQ2800 VER 4'!$C$6))*(A74-'EQ2800 VER 4'!$C$6))+1),IF(A74&gt;=4,1.4))))</f>
        <v>1.5466435185185186</v>
      </c>
    </row>
    <row r="75" spans="1:2" ht="39" customHeight="1" thickBot="1">
      <c r="A75" s="20">
        <v>1.46</v>
      </c>
      <c r="B75" s="19">
        <f>IF(AND(A75&gt;=0,A75&lt;='EQ2800 VER 4'!$C$5),('EQ2800 VER 4'!$C$8+('EQ2800 VER 4'!$C$7-'EQ2800 VER 4'!$C$8+1)*(A75/'EQ2800 VER 4'!$C$5)),IF(A75&gt;='EQ2800 VER 4'!$C$6,('EQ2800 VER 4'!$C$7+1)*('EQ2800 VER 4'!$C$6/A75),IF(AND(A75&gt;'EQ2800 VER 4'!$C$5,A75&lt;'EQ2800 VER 4'!$C$6),('EQ2800 VER 4'!$C$7+1))))*IF(OR('EQ2800 VER 4'!$D$6="A=0.35",'EQ2800 VER 4'!$D$6="A=0.30"),IF(A75&lt;='EQ2800 VER 4'!$C$6,1,IF(AND(A75&gt;'EQ2800 VER 4'!$C$6,A75&lt;4),(((0.7/(4-'EQ2800 VER 4'!$C$6))*(A75-'EQ2800 VER 4'!$C$6))+1),IF(A75&gt;=4,1.7))),IF(A75&lt;='EQ2800 VER 4'!$C$6,1,IF(AND(A75&gt;'EQ2800 VER 4'!$C$6,A75&lt;4),(((0.4/(4-'EQ2800 VER 4'!$C$6))*(A75-'EQ2800 VER 4'!$C$6))+1),IF(A75&gt;=4,1.4))))</f>
        <v>1.5310502283105021</v>
      </c>
    </row>
    <row r="76" spans="1:2" ht="39" customHeight="1" thickBot="1">
      <c r="A76" s="20">
        <v>1.48</v>
      </c>
      <c r="B76" s="19">
        <f>IF(AND(A76&gt;=0,A76&lt;='EQ2800 VER 4'!$C$5),('EQ2800 VER 4'!$C$8+('EQ2800 VER 4'!$C$7-'EQ2800 VER 4'!$C$8+1)*(A76/'EQ2800 VER 4'!$C$5)),IF(A76&gt;='EQ2800 VER 4'!$C$6,('EQ2800 VER 4'!$C$7+1)*('EQ2800 VER 4'!$C$6/A76),IF(AND(A76&gt;'EQ2800 VER 4'!$C$5,A76&lt;'EQ2800 VER 4'!$C$6),('EQ2800 VER 4'!$C$7+1))))*IF(OR('EQ2800 VER 4'!$D$6="A=0.35",'EQ2800 VER 4'!$D$6="A=0.30"),IF(A76&lt;='EQ2800 VER 4'!$C$6,1,IF(AND(A76&gt;'EQ2800 VER 4'!$C$6,A76&lt;4),(((0.7/(4-'EQ2800 VER 4'!$C$6))*(A76-'EQ2800 VER 4'!$C$6))+1),IF(A76&gt;=4,1.7))),IF(A76&lt;='EQ2800 VER 4'!$C$6,1,IF(AND(A76&gt;'EQ2800 VER 4'!$C$6,A76&lt;4),(((0.4/(4-'EQ2800 VER 4'!$C$6))*(A76-'EQ2800 VER 4'!$C$6))+1),IF(A76&gt;=4,1.4))))</f>
        <v>1.5158783783783785</v>
      </c>
    </row>
    <row r="77" spans="1:2" ht="39" customHeight="1" thickBot="1">
      <c r="A77" s="20">
        <v>1.5</v>
      </c>
      <c r="B77" s="19">
        <f>IF(AND(A77&gt;=0,A77&lt;='EQ2800 VER 4'!$C$5),('EQ2800 VER 4'!$C$8+('EQ2800 VER 4'!$C$7-'EQ2800 VER 4'!$C$8+1)*(A77/'EQ2800 VER 4'!$C$5)),IF(A77&gt;='EQ2800 VER 4'!$C$6,('EQ2800 VER 4'!$C$7+1)*('EQ2800 VER 4'!$C$6/A77),IF(AND(A77&gt;'EQ2800 VER 4'!$C$5,A77&lt;'EQ2800 VER 4'!$C$6),('EQ2800 VER 4'!$C$7+1))))*IF(OR('EQ2800 VER 4'!$D$6="A=0.35",'EQ2800 VER 4'!$D$6="A=0.30"),IF(A77&lt;='EQ2800 VER 4'!$C$6,1,IF(AND(A77&gt;'EQ2800 VER 4'!$C$6,A77&lt;4),(((0.7/(4-'EQ2800 VER 4'!$C$6))*(A77-'EQ2800 VER 4'!$C$6))+1),IF(A77&gt;=4,1.7))),IF(A77&lt;='EQ2800 VER 4'!$C$6,1,IF(AND(A77&gt;'EQ2800 VER 4'!$C$6,A77&lt;4),(((0.4/(4-'EQ2800 VER 4'!$C$6))*(A77-'EQ2800 VER 4'!$C$6))+1),IF(A77&gt;=4,1.4))))</f>
        <v>1.5011111111111108</v>
      </c>
    </row>
    <row r="78" spans="1:2" ht="39" customHeight="1" thickBot="1">
      <c r="A78" s="20">
        <v>1.52</v>
      </c>
      <c r="B78" s="19">
        <f>IF(AND(A78&gt;=0,A78&lt;='EQ2800 VER 4'!$C$5),('EQ2800 VER 4'!$C$8+('EQ2800 VER 4'!$C$7-'EQ2800 VER 4'!$C$8+1)*(A78/'EQ2800 VER 4'!$C$5)),IF(A78&gt;='EQ2800 VER 4'!$C$6,('EQ2800 VER 4'!$C$7+1)*('EQ2800 VER 4'!$C$6/A78),IF(AND(A78&gt;'EQ2800 VER 4'!$C$5,A78&lt;'EQ2800 VER 4'!$C$6),('EQ2800 VER 4'!$C$7+1))))*IF(OR('EQ2800 VER 4'!$D$6="A=0.35",'EQ2800 VER 4'!$D$6="A=0.30"),IF(A78&lt;='EQ2800 VER 4'!$C$6,1,IF(AND(A78&gt;'EQ2800 VER 4'!$C$6,A78&lt;4),(((0.7/(4-'EQ2800 VER 4'!$C$6))*(A78-'EQ2800 VER 4'!$C$6))+1),IF(A78&gt;=4,1.7))),IF(A78&lt;='EQ2800 VER 4'!$C$6,1,IF(AND(A78&gt;'EQ2800 VER 4'!$C$6,A78&lt;4),(((0.4/(4-'EQ2800 VER 4'!$C$6))*(A78-'EQ2800 VER 4'!$C$6))+1),IF(A78&gt;=4,1.4))))</f>
        <v>1.4867324561403508</v>
      </c>
    </row>
    <row r="79" spans="1:2" ht="39" customHeight="1" thickBot="1">
      <c r="A79" s="20">
        <v>1.54</v>
      </c>
      <c r="B79" s="19">
        <f>IF(AND(A79&gt;=0,A79&lt;='EQ2800 VER 4'!$C$5),('EQ2800 VER 4'!$C$8+('EQ2800 VER 4'!$C$7-'EQ2800 VER 4'!$C$8+1)*(A79/'EQ2800 VER 4'!$C$5)),IF(A79&gt;='EQ2800 VER 4'!$C$6,('EQ2800 VER 4'!$C$7+1)*('EQ2800 VER 4'!$C$6/A79),IF(AND(A79&gt;'EQ2800 VER 4'!$C$5,A79&lt;'EQ2800 VER 4'!$C$6),('EQ2800 VER 4'!$C$7+1))))*IF(OR('EQ2800 VER 4'!$D$6="A=0.35",'EQ2800 VER 4'!$D$6="A=0.30"),IF(A79&lt;='EQ2800 VER 4'!$C$6,1,IF(AND(A79&gt;'EQ2800 VER 4'!$C$6,A79&lt;4),(((0.7/(4-'EQ2800 VER 4'!$C$6))*(A79-'EQ2800 VER 4'!$C$6))+1),IF(A79&gt;=4,1.7))),IF(A79&lt;='EQ2800 VER 4'!$C$6,1,IF(AND(A79&gt;'EQ2800 VER 4'!$C$6,A79&lt;4),(((0.4/(4-'EQ2800 VER 4'!$C$6))*(A79-'EQ2800 VER 4'!$C$6))+1),IF(A79&gt;=4,1.4))))</f>
        <v>1.4727272727272727</v>
      </c>
    </row>
    <row r="80" spans="1:2" ht="39" customHeight="1" thickBot="1">
      <c r="A80" s="20">
        <v>1.56</v>
      </c>
      <c r="B80" s="19">
        <f>IF(AND(A80&gt;=0,A80&lt;='EQ2800 VER 4'!$C$5),('EQ2800 VER 4'!$C$8+('EQ2800 VER 4'!$C$7-'EQ2800 VER 4'!$C$8+1)*(A80/'EQ2800 VER 4'!$C$5)),IF(A80&gt;='EQ2800 VER 4'!$C$6,('EQ2800 VER 4'!$C$7+1)*('EQ2800 VER 4'!$C$6/A80),IF(AND(A80&gt;'EQ2800 VER 4'!$C$5,A80&lt;'EQ2800 VER 4'!$C$6),('EQ2800 VER 4'!$C$7+1))))*IF(OR('EQ2800 VER 4'!$D$6="A=0.35",'EQ2800 VER 4'!$D$6="A=0.30"),IF(A80&lt;='EQ2800 VER 4'!$C$6,1,IF(AND(A80&gt;'EQ2800 VER 4'!$C$6,A80&lt;4),(((0.7/(4-'EQ2800 VER 4'!$C$6))*(A80-'EQ2800 VER 4'!$C$6))+1),IF(A80&gt;=4,1.7))),IF(A80&lt;='EQ2800 VER 4'!$C$6,1,IF(AND(A80&gt;'EQ2800 VER 4'!$C$6,A80&lt;4),(((0.4/(4-'EQ2800 VER 4'!$C$6))*(A80-'EQ2800 VER 4'!$C$6))+1),IF(A80&gt;=4,1.4))))</f>
        <v>1.4590811965811963</v>
      </c>
    </row>
    <row r="81" spans="1:2" ht="39" customHeight="1" thickBot="1">
      <c r="A81" s="20">
        <v>1.58</v>
      </c>
      <c r="B81" s="19">
        <f>IF(AND(A81&gt;=0,A81&lt;='EQ2800 VER 4'!$C$5),('EQ2800 VER 4'!$C$8+('EQ2800 VER 4'!$C$7-'EQ2800 VER 4'!$C$8+1)*(A81/'EQ2800 VER 4'!$C$5)),IF(A81&gt;='EQ2800 VER 4'!$C$6,('EQ2800 VER 4'!$C$7+1)*('EQ2800 VER 4'!$C$6/A81),IF(AND(A81&gt;'EQ2800 VER 4'!$C$5,A81&lt;'EQ2800 VER 4'!$C$6),('EQ2800 VER 4'!$C$7+1))))*IF(OR('EQ2800 VER 4'!$D$6="A=0.35",'EQ2800 VER 4'!$D$6="A=0.30"),IF(A81&lt;='EQ2800 VER 4'!$C$6,1,IF(AND(A81&gt;'EQ2800 VER 4'!$C$6,A81&lt;4),(((0.7/(4-'EQ2800 VER 4'!$C$6))*(A81-'EQ2800 VER 4'!$C$6))+1),IF(A81&gt;=4,1.7))),IF(A81&lt;='EQ2800 VER 4'!$C$6,1,IF(AND(A81&gt;'EQ2800 VER 4'!$C$6,A81&lt;4),(((0.4/(4-'EQ2800 VER 4'!$C$6))*(A81-'EQ2800 VER 4'!$C$6))+1),IF(A81&gt;=4,1.4))))</f>
        <v>1.4457805907172996</v>
      </c>
    </row>
    <row r="82" spans="1:2" ht="39" customHeight="1" thickBot="1">
      <c r="A82" s="20">
        <v>1.6</v>
      </c>
      <c r="B82" s="19">
        <f>IF(AND(A82&gt;=0,A82&lt;='EQ2800 VER 4'!$C$5),('EQ2800 VER 4'!$C$8+('EQ2800 VER 4'!$C$7-'EQ2800 VER 4'!$C$8+1)*(A82/'EQ2800 VER 4'!$C$5)),IF(A82&gt;='EQ2800 VER 4'!$C$6,('EQ2800 VER 4'!$C$7+1)*('EQ2800 VER 4'!$C$6/A82),IF(AND(A82&gt;'EQ2800 VER 4'!$C$5,A82&lt;'EQ2800 VER 4'!$C$6),('EQ2800 VER 4'!$C$7+1))))*IF(OR('EQ2800 VER 4'!$D$6="A=0.35",'EQ2800 VER 4'!$D$6="A=0.30"),IF(A82&lt;='EQ2800 VER 4'!$C$6,1,IF(AND(A82&gt;'EQ2800 VER 4'!$C$6,A82&lt;4),(((0.7/(4-'EQ2800 VER 4'!$C$6))*(A82-'EQ2800 VER 4'!$C$6))+1),IF(A82&gt;=4,1.7))),IF(A82&lt;='EQ2800 VER 4'!$C$6,1,IF(AND(A82&gt;'EQ2800 VER 4'!$C$6,A82&lt;4),(((0.4/(4-'EQ2800 VER 4'!$C$6))*(A82-'EQ2800 VER 4'!$C$6))+1),IF(A82&gt;=4,1.4))))</f>
        <v>1.4328124999999998</v>
      </c>
    </row>
    <row r="83" spans="1:2" ht="39" customHeight="1" thickBot="1">
      <c r="A83" s="20">
        <v>1.62</v>
      </c>
      <c r="B83" s="19">
        <f>IF(AND(A83&gt;=0,A83&lt;='EQ2800 VER 4'!$C$5),('EQ2800 VER 4'!$C$8+('EQ2800 VER 4'!$C$7-'EQ2800 VER 4'!$C$8+1)*(A83/'EQ2800 VER 4'!$C$5)),IF(A83&gt;='EQ2800 VER 4'!$C$6,('EQ2800 VER 4'!$C$7+1)*('EQ2800 VER 4'!$C$6/A83),IF(AND(A83&gt;'EQ2800 VER 4'!$C$5,A83&lt;'EQ2800 VER 4'!$C$6),('EQ2800 VER 4'!$C$7+1))))*IF(OR('EQ2800 VER 4'!$D$6="A=0.35",'EQ2800 VER 4'!$D$6="A=0.30"),IF(A83&lt;='EQ2800 VER 4'!$C$6,1,IF(AND(A83&gt;'EQ2800 VER 4'!$C$6,A83&lt;4),(((0.7/(4-'EQ2800 VER 4'!$C$6))*(A83-'EQ2800 VER 4'!$C$6))+1),IF(A83&gt;=4,1.7))),IF(A83&lt;='EQ2800 VER 4'!$C$6,1,IF(AND(A83&gt;'EQ2800 VER 4'!$C$6,A83&lt;4),(((0.4/(4-'EQ2800 VER 4'!$C$6))*(A83-'EQ2800 VER 4'!$C$6))+1),IF(A83&gt;=4,1.4))))</f>
        <v>1.4201646090534978</v>
      </c>
    </row>
    <row r="84" spans="1:2" ht="39" customHeight="1" thickBot="1">
      <c r="A84" s="20">
        <v>1.6400000000000001</v>
      </c>
      <c r="B84" s="19">
        <f>IF(AND(A84&gt;=0,A84&lt;='EQ2800 VER 4'!$C$5),('EQ2800 VER 4'!$C$8+('EQ2800 VER 4'!$C$7-'EQ2800 VER 4'!$C$8+1)*(A84/'EQ2800 VER 4'!$C$5)),IF(A84&gt;='EQ2800 VER 4'!$C$6,('EQ2800 VER 4'!$C$7+1)*('EQ2800 VER 4'!$C$6/A84),IF(AND(A84&gt;'EQ2800 VER 4'!$C$5,A84&lt;'EQ2800 VER 4'!$C$6),('EQ2800 VER 4'!$C$7+1))))*IF(OR('EQ2800 VER 4'!$D$6="A=0.35",'EQ2800 VER 4'!$D$6="A=0.30"),IF(A84&lt;='EQ2800 VER 4'!$C$6,1,IF(AND(A84&gt;'EQ2800 VER 4'!$C$6,A84&lt;4),(((0.7/(4-'EQ2800 VER 4'!$C$6))*(A84-'EQ2800 VER 4'!$C$6))+1),IF(A84&gt;=4,1.7))),IF(A84&lt;='EQ2800 VER 4'!$C$6,1,IF(AND(A84&gt;'EQ2800 VER 4'!$C$6,A84&lt;4),(((0.4/(4-'EQ2800 VER 4'!$C$6))*(A84-'EQ2800 VER 4'!$C$6))+1),IF(A84&gt;=4,1.4))))</f>
        <v>1.4078252032520324</v>
      </c>
    </row>
    <row r="85" spans="1:2" ht="39" customHeight="1" thickBot="1">
      <c r="A85" s="20">
        <v>1.6600000000000001</v>
      </c>
      <c r="B85" s="19">
        <f>IF(AND(A85&gt;=0,A85&lt;='EQ2800 VER 4'!$C$5),('EQ2800 VER 4'!$C$8+('EQ2800 VER 4'!$C$7-'EQ2800 VER 4'!$C$8+1)*(A85/'EQ2800 VER 4'!$C$5)),IF(A85&gt;='EQ2800 VER 4'!$C$6,('EQ2800 VER 4'!$C$7+1)*('EQ2800 VER 4'!$C$6/A85),IF(AND(A85&gt;'EQ2800 VER 4'!$C$5,A85&lt;'EQ2800 VER 4'!$C$6),('EQ2800 VER 4'!$C$7+1))))*IF(OR('EQ2800 VER 4'!$D$6="A=0.35",'EQ2800 VER 4'!$D$6="A=0.30"),IF(A85&lt;='EQ2800 VER 4'!$C$6,1,IF(AND(A85&gt;'EQ2800 VER 4'!$C$6,A85&lt;4),(((0.7/(4-'EQ2800 VER 4'!$C$6))*(A85-'EQ2800 VER 4'!$C$6))+1),IF(A85&gt;=4,1.7))),IF(A85&lt;='EQ2800 VER 4'!$C$6,1,IF(AND(A85&gt;'EQ2800 VER 4'!$C$6,A85&lt;4),(((0.4/(4-'EQ2800 VER 4'!$C$6))*(A85-'EQ2800 VER 4'!$C$6))+1),IF(A85&gt;=4,1.4))))</f>
        <v>1.3957831325301202</v>
      </c>
    </row>
    <row r="86" spans="1:2" ht="39" customHeight="1" thickBot="1">
      <c r="A86" s="20">
        <v>1.68</v>
      </c>
      <c r="B86" s="19">
        <f>IF(AND(A86&gt;=0,A86&lt;='EQ2800 VER 4'!$C$5),('EQ2800 VER 4'!$C$8+('EQ2800 VER 4'!$C$7-'EQ2800 VER 4'!$C$8+1)*(A86/'EQ2800 VER 4'!$C$5)),IF(A86&gt;='EQ2800 VER 4'!$C$6,('EQ2800 VER 4'!$C$7+1)*('EQ2800 VER 4'!$C$6/A86),IF(AND(A86&gt;'EQ2800 VER 4'!$C$5,A86&lt;'EQ2800 VER 4'!$C$6),('EQ2800 VER 4'!$C$7+1))))*IF(OR('EQ2800 VER 4'!$D$6="A=0.35",'EQ2800 VER 4'!$D$6="A=0.30"),IF(A86&lt;='EQ2800 VER 4'!$C$6,1,IF(AND(A86&gt;'EQ2800 VER 4'!$C$6,A86&lt;4),(((0.7/(4-'EQ2800 VER 4'!$C$6))*(A86-'EQ2800 VER 4'!$C$6))+1),IF(A86&gt;=4,1.7))),IF(A86&lt;='EQ2800 VER 4'!$C$6,1,IF(AND(A86&gt;'EQ2800 VER 4'!$C$6,A86&lt;4),(((0.4/(4-'EQ2800 VER 4'!$C$6))*(A86-'EQ2800 VER 4'!$C$6))+1),IF(A86&gt;=4,1.4))))</f>
        <v>1.3840277777777779</v>
      </c>
    </row>
    <row r="87" spans="1:2" ht="39" customHeight="1" thickBot="1">
      <c r="A87" s="20">
        <v>1.7</v>
      </c>
      <c r="B87" s="19">
        <f>IF(AND(A87&gt;=0,A87&lt;='EQ2800 VER 4'!$C$5),('EQ2800 VER 4'!$C$8+('EQ2800 VER 4'!$C$7-'EQ2800 VER 4'!$C$8+1)*(A87/'EQ2800 VER 4'!$C$5)),IF(A87&gt;='EQ2800 VER 4'!$C$6,('EQ2800 VER 4'!$C$7+1)*('EQ2800 VER 4'!$C$6/A87),IF(AND(A87&gt;'EQ2800 VER 4'!$C$5,A87&lt;'EQ2800 VER 4'!$C$6),('EQ2800 VER 4'!$C$7+1))))*IF(OR('EQ2800 VER 4'!$D$6="A=0.35",'EQ2800 VER 4'!$D$6="A=0.30"),IF(A87&lt;='EQ2800 VER 4'!$C$6,1,IF(AND(A87&gt;'EQ2800 VER 4'!$C$6,A87&lt;4),(((0.7/(4-'EQ2800 VER 4'!$C$6))*(A87-'EQ2800 VER 4'!$C$6))+1),IF(A87&gt;=4,1.7))),IF(A87&lt;='EQ2800 VER 4'!$C$6,1,IF(AND(A87&gt;'EQ2800 VER 4'!$C$6,A87&lt;4),(((0.4/(4-'EQ2800 VER 4'!$C$6))*(A87-'EQ2800 VER 4'!$C$6))+1),IF(A87&gt;=4,1.4))))</f>
        <v>1.3725490196078431</v>
      </c>
    </row>
    <row r="88" spans="1:2" ht="39" customHeight="1" thickBot="1">
      <c r="A88" s="20">
        <v>1.72</v>
      </c>
      <c r="B88" s="19">
        <f>IF(AND(A88&gt;=0,A88&lt;='EQ2800 VER 4'!$C$5),('EQ2800 VER 4'!$C$8+('EQ2800 VER 4'!$C$7-'EQ2800 VER 4'!$C$8+1)*(A88/'EQ2800 VER 4'!$C$5)),IF(A88&gt;='EQ2800 VER 4'!$C$6,('EQ2800 VER 4'!$C$7+1)*('EQ2800 VER 4'!$C$6/A88),IF(AND(A88&gt;'EQ2800 VER 4'!$C$5,A88&lt;'EQ2800 VER 4'!$C$6),('EQ2800 VER 4'!$C$7+1))))*IF(OR('EQ2800 VER 4'!$D$6="A=0.35",'EQ2800 VER 4'!$D$6="A=0.30"),IF(A88&lt;='EQ2800 VER 4'!$C$6,1,IF(AND(A88&gt;'EQ2800 VER 4'!$C$6,A88&lt;4),(((0.7/(4-'EQ2800 VER 4'!$C$6))*(A88-'EQ2800 VER 4'!$C$6))+1),IF(A88&gt;=4,1.7))),IF(A88&lt;='EQ2800 VER 4'!$C$6,1,IF(AND(A88&gt;'EQ2800 VER 4'!$C$6,A88&lt;4),(((0.4/(4-'EQ2800 VER 4'!$C$6))*(A88-'EQ2800 VER 4'!$C$6))+1),IF(A88&gt;=4,1.4))))</f>
        <v>1.3613372093023255</v>
      </c>
    </row>
    <row r="89" spans="1:2" ht="39" customHeight="1" thickBot="1">
      <c r="A89" s="20">
        <v>1.74</v>
      </c>
      <c r="B89" s="19">
        <f>IF(AND(A89&gt;=0,A89&lt;='EQ2800 VER 4'!$C$5),('EQ2800 VER 4'!$C$8+('EQ2800 VER 4'!$C$7-'EQ2800 VER 4'!$C$8+1)*(A89/'EQ2800 VER 4'!$C$5)),IF(A89&gt;='EQ2800 VER 4'!$C$6,('EQ2800 VER 4'!$C$7+1)*('EQ2800 VER 4'!$C$6/A89),IF(AND(A89&gt;'EQ2800 VER 4'!$C$5,A89&lt;'EQ2800 VER 4'!$C$6),('EQ2800 VER 4'!$C$7+1))))*IF(OR('EQ2800 VER 4'!$D$6="A=0.35",'EQ2800 VER 4'!$D$6="A=0.30"),IF(A89&lt;='EQ2800 VER 4'!$C$6,1,IF(AND(A89&gt;'EQ2800 VER 4'!$C$6,A89&lt;4),(((0.7/(4-'EQ2800 VER 4'!$C$6))*(A89-'EQ2800 VER 4'!$C$6))+1),IF(A89&gt;=4,1.7))),IF(A89&lt;='EQ2800 VER 4'!$C$6,1,IF(AND(A89&gt;'EQ2800 VER 4'!$C$6,A89&lt;4),(((0.4/(4-'EQ2800 VER 4'!$C$6))*(A89-'EQ2800 VER 4'!$C$6))+1),IF(A89&gt;=4,1.4))))</f>
        <v>1.3503831417624521</v>
      </c>
    </row>
    <row r="90" spans="1:2" ht="39" customHeight="1" thickBot="1">
      <c r="A90" s="20">
        <v>1.76</v>
      </c>
      <c r="B90" s="19">
        <f>IF(AND(A90&gt;=0,A90&lt;='EQ2800 VER 4'!$C$5),('EQ2800 VER 4'!$C$8+('EQ2800 VER 4'!$C$7-'EQ2800 VER 4'!$C$8+1)*(A90/'EQ2800 VER 4'!$C$5)),IF(A90&gt;='EQ2800 VER 4'!$C$6,('EQ2800 VER 4'!$C$7+1)*('EQ2800 VER 4'!$C$6/A90),IF(AND(A90&gt;'EQ2800 VER 4'!$C$5,A90&lt;'EQ2800 VER 4'!$C$6),('EQ2800 VER 4'!$C$7+1))))*IF(OR('EQ2800 VER 4'!$D$6="A=0.35",'EQ2800 VER 4'!$D$6="A=0.30"),IF(A90&lt;='EQ2800 VER 4'!$C$6,1,IF(AND(A90&gt;'EQ2800 VER 4'!$C$6,A90&lt;4),(((0.7/(4-'EQ2800 VER 4'!$C$6))*(A90-'EQ2800 VER 4'!$C$6))+1),IF(A90&gt;=4,1.7))),IF(A90&lt;='EQ2800 VER 4'!$C$6,1,IF(AND(A90&gt;'EQ2800 VER 4'!$C$6,A90&lt;4),(((0.4/(4-'EQ2800 VER 4'!$C$6))*(A90-'EQ2800 VER 4'!$C$6))+1),IF(A90&gt;=4,1.4))))</f>
        <v>1.3396780303030302</v>
      </c>
    </row>
    <row r="91" spans="1:2" ht="39" customHeight="1" thickBot="1">
      <c r="A91" s="20">
        <v>1.78</v>
      </c>
      <c r="B91" s="19">
        <f>IF(AND(A91&gt;=0,A91&lt;='EQ2800 VER 4'!$C$5),('EQ2800 VER 4'!$C$8+('EQ2800 VER 4'!$C$7-'EQ2800 VER 4'!$C$8+1)*(A91/'EQ2800 VER 4'!$C$5)),IF(A91&gt;='EQ2800 VER 4'!$C$6,('EQ2800 VER 4'!$C$7+1)*('EQ2800 VER 4'!$C$6/A91),IF(AND(A91&gt;'EQ2800 VER 4'!$C$5,A91&lt;'EQ2800 VER 4'!$C$6),('EQ2800 VER 4'!$C$7+1))))*IF(OR('EQ2800 VER 4'!$D$6="A=0.35",'EQ2800 VER 4'!$D$6="A=0.30"),IF(A91&lt;='EQ2800 VER 4'!$C$6,1,IF(AND(A91&gt;'EQ2800 VER 4'!$C$6,A91&lt;4),(((0.7/(4-'EQ2800 VER 4'!$C$6))*(A91-'EQ2800 VER 4'!$C$6))+1),IF(A91&gt;=4,1.7))),IF(A91&lt;='EQ2800 VER 4'!$C$6,1,IF(AND(A91&gt;'EQ2800 VER 4'!$C$6,A91&lt;4),(((0.4/(4-'EQ2800 VER 4'!$C$6))*(A91-'EQ2800 VER 4'!$C$6))+1),IF(A91&gt;=4,1.4))))</f>
        <v>1.3292134831460671</v>
      </c>
    </row>
    <row r="92" spans="1:2" ht="39" customHeight="1" thickBot="1">
      <c r="A92" s="20">
        <v>1.8</v>
      </c>
      <c r="B92" s="19">
        <f>IF(AND(A92&gt;=0,A92&lt;='EQ2800 VER 4'!$C$5),('EQ2800 VER 4'!$C$8+('EQ2800 VER 4'!$C$7-'EQ2800 VER 4'!$C$8+1)*(A92/'EQ2800 VER 4'!$C$5)),IF(A92&gt;='EQ2800 VER 4'!$C$6,('EQ2800 VER 4'!$C$7+1)*('EQ2800 VER 4'!$C$6/A92),IF(AND(A92&gt;'EQ2800 VER 4'!$C$5,A92&lt;'EQ2800 VER 4'!$C$6),('EQ2800 VER 4'!$C$7+1))))*IF(OR('EQ2800 VER 4'!$D$6="A=0.35",'EQ2800 VER 4'!$D$6="A=0.30"),IF(A92&lt;='EQ2800 VER 4'!$C$6,1,IF(AND(A92&gt;'EQ2800 VER 4'!$C$6,A92&lt;4),(((0.7/(4-'EQ2800 VER 4'!$C$6))*(A92-'EQ2800 VER 4'!$C$6))+1),IF(A92&gt;=4,1.7))),IF(A92&lt;='EQ2800 VER 4'!$C$6,1,IF(AND(A92&gt;'EQ2800 VER 4'!$C$6,A92&lt;4),(((0.4/(4-'EQ2800 VER 4'!$C$6))*(A92-'EQ2800 VER 4'!$C$6))+1),IF(A92&gt;=4,1.4))))</f>
        <v>1.3189814814814813</v>
      </c>
    </row>
    <row r="93" spans="1:2" ht="39" customHeight="1" thickBot="1">
      <c r="A93" s="20">
        <v>1.82</v>
      </c>
      <c r="B93" s="19">
        <f>IF(AND(A93&gt;=0,A93&lt;='EQ2800 VER 4'!$C$5),('EQ2800 VER 4'!$C$8+('EQ2800 VER 4'!$C$7-'EQ2800 VER 4'!$C$8+1)*(A93/'EQ2800 VER 4'!$C$5)),IF(A93&gt;='EQ2800 VER 4'!$C$6,('EQ2800 VER 4'!$C$7+1)*('EQ2800 VER 4'!$C$6/A93),IF(AND(A93&gt;'EQ2800 VER 4'!$C$5,A93&lt;'EQ2800 VER 4'!$C$6),('EQ2800 VER 4'!$C$7+1))))*IF(OR('EQ2800 VER 4'!$D$6="A=0.35",'EQ2800 VER 4'!$D$6="A=0.30"),IF(A93&lt;='EQ2800 VER 4'!$C$6,1,IF(AND(A93&gt;'EQ2800 VER 4'!$C$6,A93&lt;4),(((0.7/(4-'EQ2800 VER 4'!$C$6))*(A93-'EQ2800 VER 4'!$C$6))+1),IF(A93&gt;=4,1.7))),IF(A93&lt;='EQ2800 VER 4'!$C$6,1,IF(AND(A93&gt;'EQ2800 VER 4'!$C$6,A93&lt;4),(((0.4/(4-'EQ2800 VER 4'!$C$6))*(A93-'EQ2800 VER 4'!$C$6))+1),IF(A93&gt;=4,1.4))))</f>
        <v>1.3089743589743588</v>
      </c>
    </row>
    <row r="94" spans="1:2" ht="39" customHeight="1" thickBot="1">
      <c r="A94" s="20">
        <v>1.84</v>
      </c>
      <c r="B94" s="19">
        <f>IF(AND(A94&gt;=0,A94&lt;='EQ2800 VER 4'!$C$5),('EQ2800 VER 4'!$C$8+('EQ2800 VER 4'!$C$7-'EQ2800 VER 4'!$C$8+1)*(A94/'EQ2800 VER 4'!$C$5)),IF(A94&gt;='EQ2800 VER 4'!$C$6,('EQ2800 VER 4'!$C$7+1)*('EQ2800 VER 4'!$C$6/A94),IF(AND(A94&gt;'EQ2800 VER 4'!$C$5,A94&lt;'EQ2800 VER 4'!$C$6),('EQ2800 VER 4'!$C$7+1))))*IF(OR('EQ2800 VER 4'!$D$6="A=0.35",'EQ2800 VER 4'!$D$6="A=0.30"),IF(A94&lt;='EQ2800 VER 4'!$C$6,1,IF(AND(A94&gt;'EQ2800 VER 4'!$C$6,A94&lt;4),(((0.7/(4-'EQ2800 VER 4'!$C$6))*(A94-'EQ2800 VER 4'!$C$6))+1),IF(A94&gt;=4,1.7))),IF(A94&lt;='EQ2800 VER 4'!$C$6,1,IF(AND(A94&gt;'EQ2800 VER 4'!$C$6,A94&lt;4),(((0.4/(4-'EQ2800 VER 4'!$C$6))*(A94-'EQ2800 VER 4'!$C$6))+1),IF(A94&gt;=4,1.4))))</f>
        <v>1.2991847826086955</v>
      </c>
    </row>
    <row r="95" spans="1:2" ht="39" customHeight="1" thickBot="1">
      <c r="A95" s="20">
        <v>1.86</v>
      </c>
      <c r="B95" s="19">
        <f>IF(AND(A95&gt;=0,A95&lt;='EQ2800 VER 4'!$C$5),('EQ2800 VER 4'!$C$8+('EQ2800 VER 4'!$C$7-'EQ2800 VER 4'!$C$8+1)*(A95/'EQ2800 VER 4'!$C$5)),IF(A95&gt;='EQ2800 VER 4'!$C$6,('EQ2800 VER 4'!$C$7+1)*('EQ2800 VER 4'!$C$6/A95),IF(AND(A95&gt;'EQ2800 VER 4'!$C$5,A95&lt;'EQ2800 VER 4'!$C$6),('EQ2800 VER 4'!$C$7+1))))*IF(OR('EQ2800 VER 4'!$D$6="A=0.35",'EQ2800 VER 4'!$D$6="A=0.30"),IF(A95&lt;='EQ2800 VER 4'!$C$6,1,IF(AND(A95&gt;'EQ2800 VER 4'!$C$6,A95&lt;4),(((0.7/(4-'EQ2800 VER 4'!$C$6))*(A95-'EQ2800 VER 4'!$C$6))+1),IF(A95&gt;=4,1.7))),IF(A95&lt;='EQ2800 VER 4'!$C$6,1,IF(AND(A95&gt;'EQ2800 VER 4'!$C$6,A95&lt;4),(((0.4/(4-'EQ2800 VER 4'!$C$6))*(A95-'EQ2800 VER 4'!$C$6))+1),IF(A95&gt;=4,1.4))))</f>
        <v>1.2896057347670249</v>
      </c>
    </row>
    <row r="96" spans="1:2" ht="39" customHeight="1" thickBot="1">
      <c r="A96" s="20">
        <v>1.8800000000000001</v>
      </c>
      <c r="B96" s="19">
        <f>IF(AND(A96&gt;=0,A96&lt;='EQ2800 VER 4'!$C$5),('EQ2800 VER 4'!$C$8+('EQ2800 VER 4'!$C$7-'EQ2800 VER 4'!$C$8+1)*(A96/'EQ2800 VER 4'!$C$5)),IF(A96&gt;='EQ2800 VER 4'!$C$6,('EQ2800 VER 4'!$C$7+1)*('EQ2800 VER 4'!$C$6/A96),IF(AND(A96&gt;'EQ2800 VER 4'!$C$5,A96&lt;'EQ2800 VER 4'!$C$6),('EQ2800 VER 4'!$C$7+1))))*IF(OR('EQ2800 VER 4'!$D$6="A=0.35",'EQ2800 VER 4'!$D$6="A=0.30"),IF(A96&lt;='EQ2800 VER 4'!$C$6,1,IF(AND(A96&gt;'EQ2800 VER 4'!$C$6,A96&lt;4),(((0.7/(4-'EQ2800 VER 4'!$C$6))*(A96-'EQ2800 VER 4'!$C$6))+1),IF(A96&gt;=4,1.7))),IF(A96&lt;='EQ2800 VER 4'!$C$6,1,IF(AND(A96&gt;'EQ2800 VER 4'!$C$6,A96&lt;4),(((0.4/(4-'EQ2800 VER 4'!$C$6))*(A96-'EQ2800 VER 4'!$C$6))+1),IF(A96&gt;=4,1.4))))</f>
        <v>1.2802304964539006</v>
      </c>
    </row>
    <row r="97" spans="1:2" ht="39" customHeight="1" thickBot="1">
      <c r="A97" s="20">
        <v>1.9000000000000001</v>
      </c>
      <c r="B97" s="19">
        <f>IF(AND(A97&gt;=0,A97&lt;='EQ2800 VER 4'!$C$5),('EQ2800 VER 4'!$C$8+('EQ2800 VER 4'!$C$7-'EQ2800 VER 4'!$C$8+1)*(A97/'EQ2800 VER 4'!$C$5)),IF(A97&gt;='EQ2800 VER 4'!$C$6,('EQ2800 VER 4'!$C$7+1)*('EQ2800 VER 4'!$C$6/A97),IF(AND(A97&gt;'EQ2800 VER 4'!$C$5,A97&lt;'EQ2800 VER 4'!$C$6),('EQ2800 VER 4'!$C$7+1))))*IF(OR('EQ2800 VER 4'!$D$6="A=0.35",'EQ2800 VER 4'!$D$6="A=0.30"),IF(A97&lt;='EQ2800 VER 4'!$C$6,1,IF(AND(A97&gt;'EQ2800 VER 4'!$C$6,A97&lt;4),(((0.7/(4-'EQ2800 VER 4'!$C$6))*(A97-'EQ2800 VER 4'!$C$6))+1),IF(A97&gt;=4,1.7))),IF(A97&lt;='EQ2800 VER 4'!$C$6,1,IF(AND(A97&gt;'EQ2800 VER 4'!$C$6,A97&lt;4),(((0.4/(4-'EQ2800 VER 4'!$C$6))*(A97-'EQ2800 VER 4'!$C$6))+1),IF(A97&gt;=4,1.4))))</f>
        <v>1.271052631578947</v>
      </c>
    </row>
    <row r="98" spans="1:2" ht="39" customHeight="1" thickBot="1">
      <c r="A98" s="20">
        <v>1.92</v>
      </c>
      <c r="B98" s="19">
        <f>IF(AND(A98&gt;=0,A98&lt;='EQ2800 VER 4'!$C$5),('EQ2800 VER 4'!$C$8+('EQ2800 VER 4'!$C$7-'EQ2800 VER 4'!$C$8+1)*(A98/'EQ2800 VER 4'!$C$5)),IF(A98&gt;='EQ2800 VER 4'!$C$6,('EQ2800 VER 4'!$C$7+1)*('EQ2800 VER 4'!$C$6/A98),IF(AND(A98&gt;'EQ2800 VER 4'!$C$5,A98&lt;'EQ2800 VER 4'!$C$6),('EQ2800 VER 4'!$C$7+1))))*IF(OR('EQ2800 VER 4'!$D$6="A=0.35",'EQ2800 VER 4'!$D$6="A=0.30"),IF(A98&lt;='EQ2800 VER 4'!$C$6,1,IF(AND(A98&gt;'EQ2800 VER 4'!$C$6,A98&lt;4),(((0.7/(4-'EQ2800 VER 4'!$C$6))*(A98-'EQ2800 VER 4'!$C$6))+1),IF(A98&gt;=4,1.7))),IF(A98&lt;='EQ2800 VER 4'!$C$6,1,IF(AND(A98&gt;'EQ2800 VER 4'!$C$6,A98&lt;4),(((0.4/(4-'EQ2800 VER 4'!$C$6))*(A98-'EQ2800 VER 4'!$C$6))+1),IF(A98&gt;=4,1.4))))</f>
        <v>1.2620659722222221</v>
      </c>
    </row>
    <row r="99" spans="1:2" ht="39" customHeight="1" thickBot="1">
      <c r="A99" s="20">
        <v>1.94</v>
      </c>
      <c r="B99" s="19">
        <f>IF(AND(A99&gt;=0,A99&lt;='EQ2800 VER 4'!$C$5),('EQ2800 VER 4'!$C$8+('EQ2800 VER 4'!$C$7-'EQ2800 VER 4'!$C$8+1)*(A99/'EQ2800 VER 4'!$C$5)),IF(A99&gt;='EQ2800 VER 4'!$C$6,('EQ2800 VER 4'!$C$7+1)*('EQ2800 VER 4'!$C$6/A99),IF(AND(A99&gt;'EQ2800 VER 4'!$C$5,A99&lt;'EQ2800 VER 4'!$C$6),('EQ2800 VER 4'!$C$7+1))))*IF(OR('EQ2800 VER 4'!$D$6="A=0.35",'EQ2800 VER 4'!$D$6="A=0.30"),IF(A99&lt;='EQ2800 VER 4'!$C$6,1,IF(AND(A99&gt;'EQ2800 VER 4'!$C$6,A99&lt;4),(((0.7/(4-'EQ2800 VER 4'!$C$6))*(A99-'EQ2800 VER 4'!$C$6))+1),IF(A99&gt;=4,1.7))),IF(A99&lt;='EQ2800 VER 4'!$C$6,1,IF(AND(A99&gt;'EQ2800 VER 4'!$C$6,A99&lt;4),(((0.4/(4-'EQ2800 VER 4'!$C$6))*(A99-'EQ2800 VER 4'!$C$6))+1),IF(A99&gt;=4,1.4))))</f>
        <v>1.2532646048109968</v>
      </c>
    </row>
    <row r="100" spans="1:2" ht="39" customHeight="1" thickBot="1">
      <c r="A100" s="20">
        <v>1.96</v>
      </c>
      <c r="B100" s="19">
        <f>IF(AND(A100&gt;=0,A100&lt;='EQ2800 VER 4'!$C$5),('EQ2800 VER 4'!$C$8+('EQ2800 VER 4'!$C$7-'EQ2800 VER 4'!$C$8+1)*(A100/'EQ2800 VER 4'!$C$5)),IF(A100&gt;='EQ2800 VER 4'!$C$6,('EQ2800 VER 4'!$C$7+1)*('EQ2800 VER 4'!$C$6/A100),IF(AND(A100&gt;'EQ2800 VER 4'!$C$5,A100&lt;'EQ2800 VER 4'!$C$6),('EQ2800 VER 4'!$C$7+1))))*IF(OR('EQ2800 VER 4'!$D$6="A=0.35",'EQ2800 VER 4'!$D$6="A=0.30"),IF(A100&lt;='EQ2800 VER 4'!$C$6,1,IF(AND(A100&gt;'EQ2800 VER 4'!$C$6,A100&lt;4),(((0.7/(4-'EQ2800 VER 4'!$C$6))*(A100-'EQ2800 VER 4'!$C$6))+1),IF(A100&gt;=4,1.7))),IF(A100&lt;='EQ2800 VER 4'!$C$6,1,IF(AND(A100&gt;'EQ2800 VER 4'!$C$6,A100&lt;4),(((0.4/(4-'EQ2800 VER 4'!$C$6))*(A100-'EQ2800 VER 4'!$C$6))+1),IF(A100&gt;=4,1.4))))</f>
        <v>1.2446428571428574</v>
      </c>
    </row>
    <row r="101" spans="1:2" ht="39" customHeight="1" thickBot="1">
      <c r="A101" s="20">
        <v>1.98</v>
      </c>
      <c r="B101" s="19">
        <f>IF(AND(A101&gt;=0,A101&lt;='EQ2800 VER 4'!$C$5),('EQ2800 VER 4'!$C$8+('EQ2800 VER 4'!$C$7-'EQ2800 VER 4'!$C$8+1)*(A101/'EQ2800 VER 4'!$C$5)),IF(A101&gt;='EQ2800 VER 4'!$C$6,('EQ2800 VER 4'!$C$7+1)*('EQ2800 VER 4'!$C$6/A101),IF(AND(A101&gt;'EQ2800 VER 4'!$C$5,A101&lt;'EQ2800 VER 4'!$C$6),('EQ2800 VER 4'!$C$7+1))))*IF(OR('EQ2800 VER 4'!$D$6="A=0.35",'EQ2800 VER 4'!$D$6="A=0.30"),IF(A101&lt;='EQ2800 VER 4'!$C$6,1,IF(AND(A101&gt;'EQ2800 VER 4'!$C$6,A101&lt;4),(((0.7/(4-'EQ2800 VER 4'!$C$6))*(A101-'EQ2800 VER 4'!$C$6))+1),IF(A101&gt;=4,1.7))),IF(A101&lt;='EQ2800 VER 4'!$C$6,1,IF(AND(A101&gt;'EQ2800 VER 4'!$C$6,A101&lt;4),(((0.4/(4-'EQ2800 VER 4'!$C$6))*(A101-'EQ2800 VER 4'!$C$6))+1),IF(A101&gt;=4,1.4))))</f>
        <v>1.2361952861952861</v>
      </c>
    </row>
    <row r="102" spans="1:2" ht="39" customHeight="1" thickBot="1">
      <c r="A102" s="20">
        <v>2</v>
      </c>
      <c r="B102" s="19">
        <f>IF(AND(A102&gt;=0,A102&lt;='EQ2800 VER 4'!$C$5),('EQ2800 VER 4'!$C$8+('EQ2800 VER 4'!$C$7-'EQ2800 VER 4'!$C$8+1)*(A102/'EQ2800 VER 4'!$C$5)),IF(A102&gt;='EQ2800 VER 4'!$C$6,('EQ2800 VER 4'!$C$7+1)*('EQ2800 VER 4'!$C$6/A102),IF(AND(A102&gt;'EQ2800 VER 4'!$C$5,A102&lt;'EQ2800 VER 4'!$C$6),('EQ2800 VER 4'!$C$7+1))))*IF(OR('EQ2800 VER 4'!$D$6="A=0.35",'EQ2800 VER 4'!$D$6="A=0.30"),IF(A102&lt;='EQ2800 VER 4'!$C$6,1,IF(AND(A102&gt;'EQ2800 VER 4'!$C$6,A102&lt;4),(((0.7/(4-'EQ2800 VER 4'!$C$6))*(A102-'EQ2800 VER 4'!$C$6))+1),IF(A102&gt;=4,1.7))),IF(A102&lt;='EQ2800 VER 4'!$C$6,1,IF(AND(A102&gt;'EQ2800 VER 4'!$C$6,A102&lt;4),(((0.4/(4-'EQ2800 VER 4'!$C$6))*(A102-'EQ2800 VER 4'!$C$6))+1),IF(A102&gt;=4,1.4))))</f>
        <v>1.2279166666666668</v>
      </c>
    </row>
    <row r="103" spans="1:2" ht="39" customHeight="1" thickBot="1">
      <c r="A103" s="20">
        <v>2.02</v>
      </c>
      <c r="B103" s="19">
        <f>IF(AND(A103&gt;=0,A103&lt;='EQ2800 VER 4'!$C$5),('EQ2800 VER 4'!$C$8+('EQ2800 VER 4'!$C$7-'EQ2800 VER 4'!$C$8+1)*(A103/'EQ2800 VER 4'!$C$5)),IF(A103&gt;='EQ2800 VER 4'!$C$6,('EQ2800 VER 4'!$C$7+1)*('EQ2800 VER 4'!$C$6/A103),IF(AND(A103&gt;'EQ2800 VER 4'!$C$5,A103&lt;'EQ2800 VER 4'!$C$6),('EQ2800 VER 4'!$C$7+1))))*IF(OR('EQ2800 VER 4'!$D$6="A=0.35",'EQ2800 VER 4'!$D$6="A=0.30"),IF(A103&lt;='EQ2800 VER 4'!$C$6,1,IF(AND(A103&gt;'EQ2800 VER 4'!$C$6,A103&lt;4),(((0.7/(4-'EQ2800 VER 4'!$C$6))*(A103-'EQ2800 VER 4'!$C$6))+1),IF(A103&gt;=4,1.7))),IF(A103&lt;='EQ2800 VER 4'!$C$6,1,IF(AND(A103&gt;'EQ2800 VER 4'!$C$6,A103&lt;4),(((0.4/(4-'EQ2800 VER 4'!$C$6))*(A103-'EQ2800 VER 4'!$C$6))+1),IF(A103&gt;=4,1.4))))</f>
        <v>1.2198019801980198</v>
      </c>
    </row>
    <row r="104" spans="1:2" ht="39" customHeight="1" thickBot="1">
      <c r="A104" s="20">
        <v>2.04</v>
      </c>
      <c r="B104" s="19">
        <f>IF(AND(A104&gt;=0,A104&lt;='EQ2800 VER 4'!$C$5),('EQ2800 VER 4'!$C$8+('EQ2800 VER 4'!$C$7-'EQ2800 VER 4'!$C$8+1)*(A104/'EQ2800 VER 4'!$C$5)),IF(A104&gt;='EQ2800 VER 4'!$C$6,('EQ2800 VER 4'!$C$7+1)*('EQ2800 VER 4'!$C$6/A104),IF(AND(A104&gt;'EQ2800 VER 4'!$C$5,A104&lt;'EQ2800 VER 4'!$C$6),('EQ2800 VER 4'!$C$7+1))))*IF(OR('EQ2800 VER 4'!$D$6="A=0.35",'EQ2800 VER 4'!$D$6="A=0.30"),IF(A104&lt;='EQ2800 VER 4'!$C$6,1,IF(AND(A104&gt;'EQ2800 VER 4'!$C$6,A104&lt;4),(((0.7/(4-'EQ2800 VER 4'!$C$6))*(A104-'EQ2800 VER 4'!$C$6))+1),IF(A104&gt;=4,1.7))),IF(A104&lt;='EQ2800 VER 4'!$C$6,1,IF(AND(A104&gt;'EQ2800 VER 4'!$C$6,A104&lt;4),(((0.4/(4-'EQ2800 VER 4'!$C$6))*(A104-'EQ2800 VER 4'!$C$6))+1),IF(A104&gt;=4,1.4))))</f>
        <v>1.2118464052287579</v>
      </c>
    </row>
    <row r="105" spans="1:2" ht="39" customHeight="1" thickBot="1">
      <c r="A105" s="20">
        <v>2.06</v>
      </c>
      <c r="B105" s="19">
        <f>IF(AND(A105&gt;=0,A105&lt;='EQ2800 VER 4'!$C$5),('EQ2800 VER 4'!$C$8+('EQ2800 VER 4'!$C$7-'EQ2800 VER 4'!$C$8+1)*(A105/'EQ2800 VER 4'!$C$5)),IF(A105&gt;='EQ2800 VER 4'!$C$6,('EQ2800 VER 4'!$C$7+1)*('EQ2800 VER 4'!$C$6/A105),IF(AND(A105&gt;'EQ2800 VER 4'!$C$5,A105&lt;'EQ2800 VER 4'!$C$6),('EQ2800 VER 4'!$C$7+1))))*IF(OR('EQ2800 VER 4'!$D$6="A=0.35",'EQ2800 VER 4'!$D$6="A=0.30"),IF(A105&lt;='EQ2800 VER 4'!$C$6,1,IF(AND(A105&gt;'EQ2800 VER 4'!$C$6,A105&lt;4),(((0.7/(4-'EQ2800 VER 4'!$C$6))*(A105-'EQ2800 VER 4'!$C$6))+1),IF(A105&gt;=4,1.7))),IF(A105&lt;='EQ2800 VER 4'!$C$6,1,IF(AND(A105&gt;'EQ2800 VER 4'!$C$6,A105&lt;4),(((0.4/(4-'EQ2800 VER 4'!$C$6))*(A105-'EQ2800 VER 4'!$C$6))+1),IF(A105&gt;=4,1.4))))</f>
        <v>1.2040453074433657</v>
      </c>
    </row>
    <row r="106" spans="1:2" ht="39" customHeight="1" thickBot="1">
      <c r="A106" s="20">
        <v>2.08</v>
      </c>
      <c r="B106" s="19">
        <f>IF(AND(A106&gt;=0,A106&lt;='EQ2800 VER 4'!$C$5),('EQ2800 VER 4'!$C$8+('EQ2800 VER 4'!$C$7-'EQ2800 VER 4'!$C$8+1)*(A106/'EQ2800 VER 4'!$C$5)),IF(A106&gt;='EQ2800 VER 4'!$C$6,('EQ2800 VER 4'!$C$7+1)*('EQ2800 VER 4'!$C$6/A106),IF(AND(A106&gt;'EQ2800 VER 4'!$C$5,A106&lt;'EQ2800 VER 4'!$C$6),('EQ2800 VER 4'!$C$7+1))))*IF(OR('EQ2800 VER 4'!$D$6="A=0.35",'EQ2800 VER 4'!$D$6="A=0.30"),IF(A106&lt;='EQ2800 VER 4'!$C$6,1,IF(AND(A106&gt;'EQ2800 VER 4'!$C$6,A106&lt;4),(((0.7/(4-'EQ2800 VER 4'!$C$6))*(A106-'EQ2800 VER 4'!$C$6))+1),IF(A106&gt;=4,1.7))),IF(A106&lt;='EQ2800 VER 4'!$C$6,1,IF(AND(A106&gt;'EQ2800 VER 4'!$C$6,A106&lt;4),(((0.4/(4-'EQ2800 VER 4'!$C$6))*(A106-'EQ2800 VER 4'!$C$6))+1),IF(A106&gt;=4,1.4))))</f>
        <v>1.1963942307692306</v>
      </c>
    </row>
    <row r="107" spans="1:2" ht="39" customHeight="1" thickBot="1">
      <c r="A107" s="20">
        <v>2.1</v>
      </c>
      <c r="B107" s="19">
        <f>IF(AND(A107&gt;=0,A107&lt;='EQ2800 VER 4'!$C$5),('EQ2800 VER 4'!$C$8+('EQ2800 VER 4'!$C$7-'EQ2800 VER 4'!$C$8+1)*(A107/'EQ2800 VER 4'!$C$5)),IF(A107&gt;='EQ2800 VER 4'!$C$6,('EQ2800 VER 4'!$C$7+1)*('EQ2800 VER 4'!$C$6/A107),IF(AND(A107&gt;'EQ2800 VER 4'!$C$5,A107&lt;'EQ2800 VER 4'!$C$6),('EQ2800 VER 4'!$C$7+1))))*IF(OR('EQ2800 VER 4'!$D$6="A=0.35",'EQ2800 VER 4'!$D$6="A=0.30"),IF(A107&lt;='EQ2800 VER 4'!$C$6,1,IF(AND(A107&gt;'EQ2800 VER 4'!$C$6,A107&lt;4),(((0.7/(4-'EQ2800 VER 4'!$C$6))*(A107-'EQ2800 VER 4'!$C$6))+1),IF(A107&gt;=4,1.7))),IF(A107&lt;='EQ2800 VER 4'!$C$6,1,IF(AND(A107&gt;'EQ2800 VER 4'!$C$6,A107&lt;4),(((0.4/(4-'EQ2800 VER 4'!$C$6))*(A107-'EQ2800 VER 4'!$C$6))+1),IF(A107&gt;=4,1.4))))</f>
        <v>1.1888888888888887</v>
      </c>
    </row>
    <row r="108" spans="1:2" ht="39" customHeight="1" thickBot="1">
      <c r="A108" s="20">
        <v>2.12</v>
      </c>
      <c r="B108" s="19">
        <f>IF(AND(A108&gt;=0,A108&lt;='EQ2800 VER 4'!$C$5),('EQ2800 VER 4'!$C$8+('EQ2800 VER 4'!$C$7-'EQ2800 VER 4'!$C$8+1)*(A108/'EQ2800 VER 4'!$C$5)),IF(A108&gt;='EQ2800 VER 4'!$C$6,('EQ2800 VER 4'!$C$7+1)*('EQ2800 VER 4'!$C$6/A108),IF(AND(A108&gt;'EQ2800 VER 4'!$C$5,A108&lt;'EQ2800 VER 4'!$C$6),('EQ2800 VER 4'!$C$7+1))))*IF(OR('EQ2800 VER 4'!$D$6="A=0.35",'EQ2800 VER 4'!$D$6="A=0.30"),IF(A108&lt;='EQ2800 VER 4'!$C$6,1,IF(AND(A108&gt;'EQ2800 VER 4'!$C$6,A108&lt;4),(((0.7/(4-'EQ2800 VER 4'!$C$6))*(A108-'EQ2800 VER 4'!$C$6))+1),IF(A108&gt;=4,1.7))),IF(A108&lt;='EQ2800 VER 4'!$C$6,1,IF(AND(A108&gt;'EQ2800 VER 4'!$C$6,A108&lt;4),(((0.4/(4-'EQ2800 VER 4'!$C$6))*(A108-'EQ2800 VER 4'!$C$6))+1),IF(A108&gt;=4,1.4))))</f>
        <v>1.1815251572327043</v>
      </c>
    </row>
    <row r="109" spans="1:2" ht="39" customHeight="1" thickBot="1">
      <c r="A109" s="20">
        <v>2.14</v>
      </c>
      <c r="B109" s="19">
        <f>IF(AND(A109&gt;=0,A109&lt;='EQ2800 VER 4'!$C$5),('EQ2800 VER 4'!$C$8+('EQ2800 VER 4'!$C$7-'EQ2800 VER 4'!$C$8+1)*(A109/'EQ2800 VER 4'!$C$5)),IF(A109&gt;='EQ2800 VER 4'!$C$6,('EQ2800 VER 4'!$C$7+1)*('EQ2800 VER 4'!$C$6/A109),IF(AND(A109&gt;'EQ2800 VER 4'!$C$5,A109&lt;'EQ2800 VER 4'!$C$6),('EQ2800 VER 4'!$C$7+1))))*IF(OR('EQ2800 VER 4'!$D$6="A=0.35",'EQ2800 VER 4'!$D$6="A=0.30"),IF(A109&lt;='EQ2800 VER 4'!$C$6,1,IF(AND(A109&gt;'EQ2800 VER 4'!$C$6,A109&lt;4),(((0.7/(4-'EQ2800 VER 4'!$C$6))*(A109-'EQ2800 VER 4'!$C$6))+1),IF(A109&gt;=4,1.7))),IF(A109&lt;='EQ2800 VER 4'!$C$6,1,IF(AND(A109&gt;'EQ2800 VER 4'!$C$6,A109&lt;4),(((0.4/(4-'EQ2800 VER 4'!$C$6))*(A109-'EQ2800 VER 4'!$C$6))+1),IF(A109&gt;=4,1.4))))</f>
        <v>1.1742990654205605</v>
      </c>
    </row>
    <row r="110" spans="1:2" ht="39" customHeight="1" thickBot="1">
      <c r="A110" s="20">
        <v>2.16</v>
      </c>
      <c r="B110" s="19">
        <f>IF(AND(A110&gt;=0,A110&lt;='EQ2800 VER 4'!$C$5),('EQ2800 VER 4'!$C$8+('EQ2800 VER 4'!$C$7-'EQ2800 VER 4'!$C$8+1)*(A110/'EQ2800 VER 4'!$C$5)),IF(A110&gt;='EQ2800 VER 4'!$C$6,('EQ2800 VER 4'!$C$7+1)*('EQ2800 VER 4'!$C$6/A110),IF(AND(A110&gt;'EQ2800 VER 4'!$C$5,A110&lt;'EQ2800 VER 4'!$C$6),('EQ2800 VER 4'!$C$7+1))))*IF(OR('EQ2800 VER 4'!$D$6="A=0.35",'EQ2800 VER 4'!$D$6="A=0.30"),IF(A110&lt;='EQ2800 VER 4'!$C$6,1,IF(AND(A110&gt;'EQ2800 VER 4'!$C$6,A110&lt;4),(((0.7/(4-'EQ2800 VER 4'!$C$6))*(A110-'EQ2800 VER 4'!$C$6))+1),IF(A110&gt;=4,1.7))),IF(A110&lt;='EQ2800 VER 4'!$C$6,1,IF(AND(A110&gt;'EQ2800 VER 4'!$C$6,A110&lt;4),(((0.4/(4-'EQ2800 VER 4'!$C$6))*(A110-'EQ2800 VER 4'!$C$6))+1),IF(A110&gt;=4,1.4))))</f>
        <v>1.1672067901234566</v>
      </c>
    </row>
    <row r="111" spans="1:2" ht="39" customHeight="1" thickBot="1">
      <c r="A111" s="20">
        <v>2.1800000000000002</v>
      </c>
      <c r="B111" s="19">
        <f>IF(AND(A111&gt;=0,A111&lt;='EQ2800 VER 4'!$C$5),('EQ2800 VER 4'!$C$8+('EQ2800 VER 4'!$C$7-'EQ2800 VER 4'!$C$8+1)*(A111/'EQ2800 VER 4'!$C$5)),IF(A111&gt;='EQ2800 VER 4'!$C$6,('EQ2800 VER 4'!$C$7+1)*('EQ2800 VER 4'!$C$6/A111),IF(AND(A111&gt;'EQ2800 VER 4'!$C$5,A111&lt;'EQ2800 VER 4'!$C$6),('EQ2800 VER 4'!$C$7+1))))*IF(OR('EQ2800 VER 4'!$D$6="A=0.35",'EQ2800 VER 4'!$D$6="A=0.30"),IF(A111&lt;='EQ2800 VER 4'!$C$6,1,IF(AND(A111&gt;'EQ2800 VER 4'!$C$6,A111&lt;4),(((0.7/(4-'EQ2800 VER 4'!$C$6))*(A111-'EQ2800 VER 4'!$C$6))+1),IF(A111&gt;=4,1.7))),IF(A111&lt;='EQ2800 VER 4'!$C$6,1,IF(AND(A111&gt;'EQ2800 VER 4'!$C$6,A111&lt;4),(((0.4/(4-'EQ2800 VER 4'!$C$6))*(A111-'EQ2800 VER 4'!$C$6))+1),IF(A111&gt;=4,1.4))))</f>
        <v>1.1602446483180426</v>
      </c>
    </row>
    <row r="112" spans="1:2" ht="39" customHeight="1" thickBot="1">
      <c r="A112" s="20">
        <v>2.2000000000000002</v>
      </c>
      <c r="B112" s="19">
        <f>IF(AND(A112&gt;=0,A112&lt;='EQ2800 VER 4'!$C$5),('EQ2800 VER 4'!$C$8+('EQ2800 VER 4'!$C$7-'EQ2800 VER 4'!$C$8+1)*(A112/'EQ2800 VER 4'!$C$5)),IF(A112&gt;='EQ2800 VER 4'!$C$6,('EQ2800 VER 4'!$C$7+1)*('EQ2800 VER 4'!$C$6/A112),IF(AND(A112&gt;'EQ2800 VER 4'!$C$5,A112&lt;'EQ2800 VER 4'!$C$6),('EQ2800 VER 4'!$C$7+1))))*IF(OR('EQ2800 VER 4'!$D$6="A=0.35",'EQ2800 VER 4'!$D$6="A=0.30"),IF(A112&lt;='EQ2800 VER 4'!$C$6,1,IF(AND(A112&gt;'EQ2800 VER 4'!$C$6,A112&lt;4),(((0.7/(4-'EQ2800 VER 4'!$C$6))*(A112-'EQ2800 VER 4'!$C$6))+1),IF(A112&gt;=4,1.7))),IF(A112&lt;='EQ2800 VER 4'!$C$6,1,IF(AND(A112&gt;'EQ2800 VER 4'!$C$6,A112&lt;4),(((0.4/(4-'EQ2800 VER 4'!$C$6))*(A112-'EQ2800 VER 4'!$C$6))+1),IF(A112&gt;=4,1.4))))</f>
        <v>1.1534090909090908</v>
      </c>
    </row>
    <row r="113" spans="1:2" ht="39" customHeight="1" thickBot="1">
      <c r="A113" s="20">
        <v>2.2200000000000002</v>
      </c>
      <c r="B113" s="19">
        <f>IF(AND(A113&gt;=0,A113&lt;='EQ2800 VER 4'!$C$5),('EQ2800 VER 4'!$C$8+('EQ2800 VER 4'!$C$7-'EQ2800 VER 4'!$C$8+1)*(A113/'EQ2800 VER 4'!$C$5)),IF(A113&gt;='EQ2800 VER 4'!$C$6,('EQ2800 VER 4'!$C$7+1)*('EQ2800 VER 4'!$C$6/A113),IF(AND(A113&gt;'EQ2800 VER 4'!$C$5,A113&lt;'EQ2800 VER 4'!$C$6),('EQ2800 VER 4'!$C$7+1))))*IF(OR('EQ2800 VER 4'!$D$6="A=0.35",'EQ2800 VER 4'!$D$6="A=0.30"),IF(A113&lt;='EQ2800 VER 4'!$C$6,1,IF(AND(A113&gt;'EQ2800 VER 4'!$C$6,A113&lt;4),(((0.7/(4-'EQ2800 VER 4'!$C$6))*(A113-'EQ2800 VER 4'!$C$6))+1),IF(A113&gt;=4,1.7))),IF(A113&lt;='EQ2800 VER 4'!$C$6,1,IF(AND(A113&gt;'EQ2800 VER 4'!$C$6,A113&lt;4),(((0.4/(4-'EQ2800 VER 4'!$C$6))*(A113-'EQ2800 VER 4'!$C$6))+1),IF(A113&gt;=4,1.4))))</f>
        <v>1.1466966966966965</v>
      </c>
    </row>
    <row r="114" spans="1:2" ht="39" customHeight="1" thickBot="1">
      <c r="A114" s="20">
        <v>2.2400000000000002</v>
      </c>
      <c r="B114" s="19">
        <f>IF(AND(A114&gt;=0,A114&lt;='EQ2800 VER 4'!$C$5),('EQ2800 VER 4'!$C$8+('EQ2800 VER 4'!$C$7-'EQ2800 VER 4'!$C$8+1)*(A114/'EQ2800 VER 4'!$C$5)),IF(A114&gt;='EQ2800 VER 4'!$C$6,('EQ2800 VER 4'!$C$7+1)*('EQ2800 VER 4'!$C$6/A114),IF(AND(A114&gt;'EQ2800 VER 4'!$C$5,A114&lt;'EQ2800 VER 4'!$C$6),('EQ2800 VER 4'!$C$7+1))))*IF(OR('EQ2800 VER 4'!$D$6="A=0.35",'EQ2800 VER 4'!$D$6="A=0.30"),IF(A114&lt;='EQ2800 VER 4'!$C$6,1,IF(AND(A114&gt;'EQ2800 VER 4'!$C$6,A114&lt;4),(((0.7/(4-'EQ2800 VER 4'!$C$6))*(A114-'EQ2800 VER 4'!$C$6))+1),IF(A114&gt;=4,1.7))),IF(A114&lt;='EQ2800 VER 4'!$C$6,1,IF(AND(A114&gt;'EQ2800 VER 4'!$C$6,A114&lt;4),(((0.4/(4-'EQ2800 VER 4'!$C$6))*(A114-'EQ2800 VER 4'!$C$6))+1),IF(A114&gt;=4,1.4))))</f>
        <v>1.1401041666666665</v>
      </c>
    </row>
    <row r="115" spans="1:2" ht="39" customHeight="1" thickBot="1">
      <c r="A115" s="20">
        <v>2.2600000000000002</v>
      </c>
      <c r="B115" s="19">
        <f>IF(AND(A115&gt;=0,A115&lt;='EQ2800 VER 4'!$C$5),('EQ2800 VER 4'!$C$8+('EQ2800 VER 4'!$C$7-'EQ2800 VER 4'!$C$8+1)*(A115/'EQ2800 VER 4'!$C$5)),IF(A115&gt;='EQ2800 VER 4'!$C$6,('EQ2800 VER 4'!$C$7+1)*('EQ2800 VER 4'!$C$6/A115),IF(AND(A115&gt;'EQ2800 VER 4'!$C$5,A115&lt;'EQ2800 VER 4'!$C$6),('EQ2800 VER 4'!$C$7+1))))*IF(OR('EQ2800 VER 4'!$D$6="A=0.35",'EQ2800 VER 4'!$D$6="A=0.30"),IF(A115&lt;='EQ2800 VER 4'!$C$6,1,IF(AND(A115&gt;'EQ2800 VER 4'!$C$6,A115&lt;4),(((0.7/(4-'EQ2800 VER 4'!$C$6))*(A115-'EQ2800 VER 4'!$C$6))+1),IF(A115&gt;=4,1.7))),IF(A115&lt;='EQ2800 VER 4'!$C$6,1,IF(AND(A115&gt;'EQ2800 VER 4'!$C$6,A115&lt;4),(((0.4/(4-'EQ2800 VER 4'!$C$6))*(A115-'EQ2800 VER 4'!$C$6))+1),IF(A115&gt;=4,1.4))))</f>
        <v>1.1336283185840708</v>
      </c>
    </row>
    <row r="116" spans="1:2" ht="39" customHeight="1" thickBot="1">
      <c r="A116" s="20">
        <v>2.2800000000000002</v>
      </c>
      <c r="B116" s="19">
        <f>IF(AND(A116&gt;=0,A116&lt;='EQ2800 VER 4'!$C$5),('EQ2800 VER 4'!$C$8+('EQ2800 VER 4'!$C$7-'EQ2800 VER 4'!$C$8+1)*(A116/'EQ2800 VER 4'!$C$5)),IF(A116&gt;='EQ2800 VER 4'!$C$6,('EQ2800 VER 4'!$C$7+1)*('EQ2800 VER 4'!$C$6/A116),IF(AND(A116&gt;'EQ2800 VER 4'!$C$5,A116&lt;'EQ2800 VER 4'!$C$6),('EQ2800 VER 4'!$C$7+1))))*IF(OR('EQ2800 VER 4'!$D$6="A=0.35",'EQ2800 VER 4'!$D$6="A=0.30"),IF(A116&lt;='EQ2800 VER 4'!$C$6,1,IF(AND(A116&gt;'EQ2800 VER 4'!$C$6,A116&lt;4),(((0.7/(4-'EQ2800 VER 4'!$C$6))*(A116-'EQ2800 VER 4'!$C$6))+1),IF(A116&gt;=4,1.7))),IF(A116&lt;='EQ2800 VER 4'!$C$6,1,IF(AND(A116&gt;'EQ2800 VER 4'!$C$6,A116&lt;4),(((0.4/(4-'EQ2800 VER 4'!$C$6))*(A116-'EQ2800 VER 4'!$C$6))+1),IF(A116&gt;=4,1.4))))</f>
        <v>1.1272660818713449</v>
      </c>
    </row>
    <row r="117" spans="1:2" ht="39" customHeight="1" thickBot="1">
      <c r="A117" s="20">
        <v>2.3000000000000003</v>
      </c>
      <c r="B117" s="19">
        <f>IF(AND(A117&gt;=0,A117&lt;='EQ2800 VER 4'!$C$5),('EQ2800 VER 4'!$C$8+('EQ2800 VER 4'!$C$7-'EQ2800 VER 4'!$C$8+1)*(A117/'EQ2800 VER 4'!$C$5)),IF(A117&gt;='EQ2800 VER 4'!$C$6,('EQ2800 VER 4'!$C$7+1)*('EQ2800 VER 4'!$C$6/A117),IF(AND(A117&gt;'EQ2800 VER 4'!$C$5,A117&lt;'EQ2800 VER 4'!$C$6),('EQ2800 VER 4'!$C$7+1))))*IF(OR('EQ2800 VER 4'!$D$6="A=0.35",'EQ2800 VER 4'!$D$6="A=0.30"),IF(A117&lt;='EQ2800 VER 4'!$C$6,1,IF(AND(A117&gt;'EQ2800 VER 4'!$C$6,A117&lt;4),(((0.7/(4-'EQ2800 VER 4'!$C$6))*(A117-'EQ2800 VER 4'!$C$6))+1),IF(A117&gt;=4,1.7))),IF(A117&lt;='EQ2800 VER 4'!$C$6,1,IF(AND(A117&gt;'EQ2800 VER 4'!$C$6,A117&lt;4),(((0.4/(4-'EQ2800 VER 4'!$C$6))*(A117-'EQ2800 VER 4'!$C$6))+1),IF(A117&gt;=4,1.4))))</f>
        <v>1.121014492753623</v>
      </c>
    </row>
    <row r="118" spans="1:2" ht="39" customHeight="1" thickBot="1">
      <c r="A118" s="20">
        <v>2.3199999999999998</v>
      </c>
      <c r="B118" s="19">
        <f>IF(AND(A118&gt;=0,A118&lt;='EQ2800 VER 4'!$C$5),('EQ2800 VER 4'!$C$8+('EQ2800 VER 4'!$C$7-'EQ2800 VER 4'!$C$8+1)*(A118/'EQ2800 VER 4'!$C$5)),IF(A118&gt;='EQ2800 VER 4'!$C$6,('EQ2800 VER 4'!$C$7+1)*('EQ2800 VER 4'!$C$6/A118),IF(AND(A118&gt;'EQ2800 VER 4'!$C$5,A118&lt;'EQ2800 VER 4'!$C$6),('EQ2800 VER 4'!$C$7+1))))*IF(OR('EQ2800 VER 4'!$D$6="A=0.35",'EQ2800 VER 4'!$D$6="A=0.30"),IF(A118&lt;='EQ2800 VER 4'!$C$6,1,IF(AND(A118&gt;'EQ2800 VER 4'!$C$6,A118&lt;4),(((0.7/(4-'EQ2800 VER 4'!$C$6))*(A118-'EQ2800 VER 4'!$C$6))+1),IF(A118&gt;=4,1.7))),IF(A118&lt;='EQ2800 VER 4'!$C$6,1,IF(AND(A118&gt;'EQ2800 VER 4'!$C$6,A118&lt;4),(((0.4/(4-'EQ2800 VER 4'!$C$6))*(A118-'EQ2800 VER 4'!$C$6))+1),IF(A118&gt;=4,1.4))))</f>
        <v>1.1148706896551723</v>
      </c>
    </row>
    <row r="119" spans="1:2" ht="39" customHeight="1" thickBot="1">
      <c r="A119" s="20">
        <v>2.34</v>
      </c>
      <c r="B119" s="19">
        <f>IF(AND(A119&gt;=0,A119&lt;='EQ2800 VER 4'!$C$5),('EQ2800 VER 4'!$C$8+('EQ2800 VER 4'!$C$7-'EQ2800 VER 4'!$C$8+1)*(A119/'EQ2800 VER 4'!$C$5)),IF(A119&gt;='EQ2800 VER 4'!$C$6,('EQ2800 VER 4'!$C$7+1)*('EQ2800 VER 4'!$C$6/A119),IF(AND(A119&gt;'EQ2800 VER 4'!$C$5,A119&lt;'EQ2800 VER 4'!$C$6),('EQ2800 VER 4'!$C$7+1))))*IF(OR('EQ2800 VER 4'!$D$6="A=0.35",'EQ2800 VER 4'!$D$6="A=0.30"),IF(A119&lt;='EQ2800 VER 4'!$C$6,1,IF(AND(A119&gt;'EQ2800 VER 4'!$C$6,A119&lt;4),(((0.7/(4-'EQ2800 VER 4'!$C$6))*(A119-'EQ2800 VER 4'!$C$6))+1),IF(A119&gt;=4,1.7))),IF(A119&lt;='EQ2800 VER 4'!$C$6,1,IF(AND(A119&gt;'EQ2800 VER 4'!$C$6,A119&lt;4),(((0.4/(4-'EQ2800 VER 4'!$C$6))*(A119-'EQ2800 VER 4'!$C$6))+1),IF(A119&gt;=4,1.4))))</f>
        <v>1.1088319088319087</v>
      </c>
    </row>
    <row r="120" spans="1:2" ht="39" customHeight="1" thickBot="1">
      <c r="A120" s="20">
        <v>2.36</v>
      </c>
      <c r="B120" s="19">
        <f>IF(AND(A120&gt;=0,A120&lt;='EQ2800 VER 4'!$C$5),('EQ2800 VER 4'!$C$8+('EQ2800 VER 4'!$C$7-'EQ2800 VER 4'!$C$8+1)*(A120/'EQ2800 VER 4'!$C$5)),IF(A120&gt;='EQ2800 VER 4'!$C$6,('EQ2800 VER 4'!$C$7+1)*('EQ2800 VER 4'!$C$6/A120),IF(AND(A120&gt;'EQ2800 VER 4'!$C$5,A120&lt;'EQ2800 VER 4'!$C$6),('EQ2800 VER 4'!$C$7+1))))*IF(OR('EQ2800 VER 4'!$D$6="A=0.35",'EQ2800 VER 4'!$D$6="A=0.30"),IF(A120&lt;='EQ2800 VER 4'!$C$6,1,IF(AND(A120&gt;'EQ2800 VER 4'!$C$6,A120&lt;4),(((0.7/(4-'EQ2800 VER 4'!$C$6))*(A120-'EQ2800 VER 4'!$C$6))+1),IF(A120&gt;=4,1.7))),IF(A120&lt;='EQ2800 VER 4'!$C$6,1,IF(AND(A120&gt;'EQ2800 VER 4'!$C$6,A120&lt;4),(((0.4/(4-'EQ2800 VER 4'!$C$6))*(A120-'EQ2800 VER 4'!$C$6))+1),IF(A120&gt;=4,1.4))))</f>
        <v>1.1028954802259885</v>
      </c>
    </row>
    <row r="121" spans="1:2" ht="39" customHeight="1" thickBot="1">
      <c r="A121" s="20">
        <v>2.38</v>
      </c>
      <c r="B121" s="19">
        <f>IF(AND(A121&gt;=0,A121&lt;='EQ2800 VER 4'!$C$5),('EQ2800 VER 4'!$C$8+('EQ2800 VER 4'!$C$7-'EQ2800 VER 4'!$C$8+1)*(A121/'EQ2800 VER 4'!$C$5)),IF(A121&gt;='EQ2800 VER 4'!$C$6,('EQ2800 VER 4'!$C$7+1)*('EQ2800 VER 4'!$C$6/A121),IF(AND(A121&gt;'EQ2800 VER 4'!$C$5,A121&lt;'EQ2800 VER 4'!$C$6),('EQ2800 VER 4'!$C$7+1))))*IF(OR('EQ2800 VER 4'!$D$6="A=0.35",'EQ2800 VER 4'!$D$6="A=0.30"),IF(A121&lt;='EQ2800 VER 4'!$C$6,1,IF(AND(A121&gt;'EQ2800 VER 4'!$C$6,A121&lt;4),(((0.7/(4-'EQ2800 VER 4'!$C$6))*(A121-'EQ2800 VER 4'!$C$6))+1),IF(A121&gt;=4,1.7))),IF(A121&lt;='EQ2800 VER 4'!$C$6,1,IF(AND(A121&gt;'EQ2800 VER 4'!$C$6,A121&lt;4),(((0.4/(4-'EQ2800 VER 4'!$C$6))*(A121-'EQ2800 VER 4'!$C$6))+1),IF(A121&gt;=4,1.4))))</f>
        <v>1.0970588235294119</v>
      </c>
    </row>
    <row r="122" spans="1:2" ht="39" customHeight="1" thickBot="1">
      <c r="A122" s="20">
        <v>2.4</v>
      </c>
      <c r="B122" s="19">
        <f>IF(AND(A122&gt;=0,A122&lt;='EQ2800 VER 4'!$C$5),('EQ2800 VER 4'!$C$8+('EQ2800 VER 4'!$C$7-'EQ2800 VER 4'!$C$8+1)*(A122/'EQ2800 VER 4'!$C$5)),IF(A122&gt;='EQ2800 VER 4'!$C$6,('EQ2800 VER 4'!$C$7+1)*('EQ2800 VER 4'!$C$6/A122),IF(AND(A122&gt;'EQ2800 VER 4'!$C$5,A122&lt;'EQ2800 VER 4'!$C$6),('EQ2800 VER 4'!$C$7+1))))*IF(OR('EQ2800 VER 4'!$D$6="A=0.35",'EQ2800 VER 4'!$D$6="A=0.30"),IF(A122&lt;='EQ2800 VER 4'!$C$6,1,IF(AND(A122&gt;'EQ2800 VER 4'!$C$6,A122&lt;4),(((0.7/(4-'EQ2800 VER 4'!$C$6))*(A122-'EQ2800 VER 4'!$C$6))+1),IF(A122&gt;=4,1.7))),IF(A122&lt;='EQ2800 VER 4'!$C$6,1,IF(AND(A122&gt;'EQ2800 VER 4'!$C$6,A122&lt;4),(((0.4/(4-'EQ2800 VER 4'!$C$6))*(A122-'EQ2800 VER 4'!$C$6))+1),IF(A122&gt;=4,1.4))))</f>
        <v>1.0913194444444445</v>
      </c>
    </row>
    <row r="123" spans="1:2" ht="39" customHeight="1" thickBot="1">
      <c r="A123" s="20">
        <v>2.42</v>
      </c>
      <c r="B123" s="19">
        <f>IF(AND(A123&gt;=0,A123&lt;='EQ2800 VER 4'!$C$5),('EQ2800 VER 4'!$C$8+('EQ2800 VER 4'!$C$7-'EQ2800 VER 4'!$C$8+1)*(A123/'EQ2800 VER 4'!$C$5)),IF(A123&gt;='EQ2800 VER 4'!$C$6,('EQ2800 VER 4'!$C$7+1)*('EQ2800 VER 4'!$C$6/A123),IF(AND(A123&gt;'EQ2800 VER 4'!$C$5,A123&lt;'EQ2800 VER 4'!$C$6),('EQ2800 VER 4'!$C$7+1))))*IF(OR('EQ2800 VER 4'!$D$6="A=0.35",'EQ2800 VER 4'!$D$6="A=0.30"),IF(A123&lt;='EQ2800 VER 4'!$C$6,1,IF(AND(A123&gt;'EQ2800 VER 4'!$C$6,A123&lt;4),(((0.7/(4-'EQ2800 VER 4'!$C$6))*(A123-'EQ2800 VER 4'!$C$6))+1),IF(A123&gt;=4,1.7))),IF(A123&lt;='EQ2800 VER 4'!$C$6,1,IF(AND(A123&gt;'EQ2800 VER 4'!$C$6,A123&lt;4),(((0.4/(4-'EQ2800 VER 4'!$C$6))*(A123-'EQ2800 VER 4'!$C$6))+1),IF(A123&gt;=4,1.4))))</f>
        <v>1.0856749311294764</v>
      </c>
    </row>
    <row r="124" spans="1:2" ht="39" customHeight="1" thickBot="1">
      <c r="A124" s="20">
        <v>2.44</v>
      </c>
      <c r="B124" s="19">
        <f>IF(AND(A124&gt;=0,A124&lt;='EQ2800 VER 4'!$C$5),('EQ2800 VER 4'!$C$8+('EQ2800 VER 4'!$C$7-'EQ2800 VER 4'!$C$8+1)*(A124/'EQ2800 VER 4'!$C$5)),IF(A124&gt;='EQ2800 VER 4'!$C$6,('EQ2800 VER 4'!$C$7+1)*('EQ2800 VER 4'!$C$6/A124),IF(AND(A124&gt;'EQ2800 VER 4'!$C$5,A124&lt;'EQ2800 VER 4'!$C$6),('EQ2800 VER 4'!$C$7+1))))*IF(OR('EQ2800 VER 4'!$D$6="A=0.35",'EQ2800 VER 4'!$D$6="A=0.30"),IF(A124&lt;='EQ2800 VER 4'!$C$6,1,IF(AND(A124&gt;'EQ2800 VER 4'!$C$6,A124&lt;4),(((0.7/(4-'EQ2800 VER 4'!$C$6))*(A124-'EQ2800 VER 4'!$C$6))+1),IF(A124&gt;=4,1.7))),IF(A124&lt;='EQ2800 VER 4'!$C$6,1,IF(AND(A124&gt;'EQ2800 VER 4'!$C$6,A124&lt;4),(((0.4/(4-'EQ2800 VER 4'!$C$6))*(A124-'EQ2800 VER 4'!$C$6))+1),IF(A124&gt;=4,1.4))))</f>
        <v>1.0801229508196721</v>
      </c>
    </row>
    <row r="125" spans="1:2" ht="39" customHeight="1" thickBot="1">
      <c r="A125" s="20">
        <v>2.46</v>
      </c>
      <c r="B125" s="19">
        <f>IF(AND(A125&gt;=0,A125&lt;='EQ2800 VER 4'!$C$5),('EQ2800 VER 4'!$C$8+('EQ2800 VER 4'!$C$7-'EQ2800 VER 4'!$C$8+1)*(A125/'EQ2800 VER 4'!$C$5)),IF(A125&gt;='EQ2800 VER 4'!$C$6,('EQ2800 VER 4'!$C$7+1)*('EQ2800 VER 4'!$C$6/A125),IF(AND(A125&gt;'EQ2800 VER 4'!$C$5,A125&lt;'EQ2800 VER 4'!$C$6),('EQ2800 VER 4'!$C$7+1))))*IF(OR('EQ2800 VER 4'!$D$6="A=0.35",'EQ2800 VER 4'!$D$6="A=0.30"),IF(A125&lt;='EQ2800 VER 4'!$C$6,1,IF(AND(A125&gt;'EQ2800 VER 4'!$C$6,A125&lt;4),(((0.7/(4-'EQ2800 VER 4'!$C$6))*(A125-'EQ2800 VER 4'!$C$6))+1),IF(A125&gt;=4,1.7))),IF(A125&lt;='EQ2800 VER 4'!$C$6,1,IF(AND(A125&gt;'EQ2800 VER 4'!$C$6,A125&lt;4),(((0.4/(4-'EQ2800 VER 4'!$C$6))*(A125-'EQ2800 VER 4'!$C$6))+1),IF(A125&gt;=4,1.4))))</f>
        <v>1.0746612466124661</v>
      </c>
    </row>
    <row r="126" spans="1:2" ht="39" customHeight="1" thickBot="1">
      <c r="A126" s="20">
        <v>2.48</v>
      </c>
      <c r="B126" s="19">
        <f>IF(AND(A126&gt;=0,A126&lt;='EQ2800 VER 4'!$C$5),('EQ2800 VER 4'!$C$8+('EQ2800 VER 4'!$C$7-'EQ2800 VER 4'!$C$8+1)*(A126/'EQ2800 VER 4'!$C$5)),IF(A126&gt;='EQ2800 VER 4'!$C$6,('EQ2800 VER 4'!$C$7+1)*('EQ2800 VER 4'!$C$6/A126),IF(AND(A126&gt;'EQ2800 VER 4'!$C$5,A126&lt;'EQ2800 VER 4'!$C$6),('EQ2800 VER 4'!$C$7+1))))*IF(OR('EQ2800 VER 4'!$D$6="A=0.35",'EQ2800 VER 4'!$D$6="A=0.30"),IF(A126&lt;='EQ2800 VER 4'!$C$6,1,IF(AND(A126&gt;'EQ2800 VER 4'!$C$6,A126&lt;4),(((0.7/(4-'EQ2800 VER 4'!$C$6))*(A126-'EQ2800 VER 4'!$C$6))+1),IF(A126&gt;=4,1.7))),IF(A126&lt;='EQ2800 VER 4'!$C$6,1,IF(AND(A126&gt;'EQ2800 VER 4'!$C$6,A126&lt;4),(((0.4/(4-'EQ2800 VER 4'!$C$6))*(A126-'EQ2800 VER 4'!$C$6))+1),IF(A126&gt;=4,1.4))))</f>
        <v>1.069287634408602</v>
      </c>
    </row>
    <row r="127" spans="1:2" ht="39" customHeight="1" thickBot="1">
      <c r="A127" s="20">
        <v>2.5</v>
      </c>
      <c r="B127" s="19">
        <f>IF(AND(A127&gt;=0,A127&lt;='EQ2800 VER 4'!$C$5),('EQ2800 VER 4'!$C$8+('EQ2800 VER 4'!$C$7-'EQ2800 VER 4'!$C$8+1)*(A127/'EQ2800 VER 4'!$C$5)),IF(A127&gt;='EQ2800 VER 4'!$C$6,('EQ2800 VER 4'!$C$7+1)*('EQ2800 VER 4'!$C$6/A127),IF(AND(A127&gt;'EQ2800 VER 4'!$C$5,A127&lt;'EQ2800 VER 4'!$C$6),('EQ2800 VER 4'!$C$7+1))))*IF(OR('EQ2800 VER 4'!$D$6="A=0.35",'EQ2800 VER 4'!$D$6="A=0.30"),IF(A127&lt;='EQ2800 VER 4'!$C$6,1,IF(AND(A127&gt;'EQ2800 VER 4'!$C$6,A127&lt;4),(((0.7/(4-'EQ2800 VER 4'!$C$6))*(A127-'EQ2800 VER 4'!$C$6))+1),IF(A127&gt;=4,1.7))),IF(A127&lt;='EQ2800 VER 4'!$C$6,1,IF(AND(A127&gt;'EQ2800 VER 4'!$C$6,A127&lt;4),(((0.4/(4-'EQ2800 VER 4'!$C$6))*(A127-'EQ2800 VER 4'!$C$6))+1),IF(A127&gt;=4,1.4))))</f>
        <v>1.0639999999999998</v>
      </c>
    </row>
    <row r="128" spans="1:2" ht="39" customHeight="1" thickBot="1">
      <c r="A128" s="20">
        <v>2.52</v>
      </c>
      <c r="B128" s="19">
        <f>IF(AND(A128&gt;=0,A128&lt;='EQ2800 VER 4'!$C$5),('EQ2800 VER 4'!$C$8+('EQ2800 VER 4'!$C$7-'EQ2800 VER 4'!$C$8+1)*(A128/'EQ2800 VER 4'!$C$5)),IF(A128&gt;='EQ2800 VER 4'!$C$6,('EQ2800 VER 4'!$C$7+1)*('EQ2800 VER 4'!$C$6/A128),IF(AND(A128&gt;'EQ2800 VER 4'!$C$5,A128&lt;'EQ2800 VER 4'!$C$6),('EQ2800 VER 4'!$C$7+1))))*IF(OR('EQ2800 VER 4'!$D$6="A=0.35",'EQ2800 VER 4'!$D$6="A=0.30"),IF(A128&lt;='EQ2800 VER 4'!$C$6,1,IF(AND(A128&gt;'EQ2800 VER 4'!$C$6,A128&lt;4),(((0.7/(4-'EQ2800 VER 4'!$C$6))*(A128-'EQ2800 VER 4'!$C$6))+1),IF(A128&gt;=4,1.7))),IF(A128&lt;='EQ2800 VER 4'!$C$6,1,IF(AND(A128&gt;'EQ2800 VER 4'!$C$6,A128&lt;4),(((0.4/(4-'EQ2800 VER 4'!$C$6))*(A128-'EQ2800 VER 4'!$C$6))+1),IF(A128&gt;=4,1.4))))</f>
        <v>1.0587962962962962</v>
      </c>
    </row>
    <row r="129" spans="1:2" ht="39" customHeight="1" thickBot="1">
      <c r="A129" s="20">
        <v>2.54</v>
      </c>
      <c r="B129" s="19">
        <f>IF(AND(A129&gt;=0,A129&lt;='EQ2800 VER 4'!$C$5),('EQ2800 VER 4'!$C$8+('EQ2800 VER 4'!$C$7-'EQ2800 VER 4'!$C$8+1)*(A129/'EQ2800 VER 4'!$C$5)),IF(A129&gt;='EQ2800 VER 4'!$C$6,('EQ2800 VER 4'!$C$7+1)*('EQ2800 VER 4'!$C$6/A129),IF(AND(A129&gt;'EQ2800 VER 4'!$C$5,A129&lt;'EQ2800 VER 4'!$C$6),('EQ2800 VER 4'!$C$7+1))))*IF(OR('EQ2800 VER 4'!$D$6="A=0.35",'EQ2800 VER 4'!$D$6="A=0.30"),IF(A129&lt;='EQ2800 VER 4'!$C$6,1,IF(AND(A129&gt;'EQ2800 VER 4'!$C$6,A129&lt;4),(((0.7/(4-'EQ2800 VER 4'!$C$6))*(A129-'EQ2800 VER 4'!$C$6))+1),IF(A129&gt;=4,1.7))),IF(A129&lt;='EQ2800 VER 4'!$C$6,1,IF(AND(A129&gt;'EQ2800 VER 4'!$C$6,A129&lt;4),(((0.4/(4-'EQ2800 VER 4'!$C$6))*(A129-'EQ2800 VER 4'!$C$6))+1),IF(A129&gt;=4,1.4))))</f>
        <v>1.0536745406824146</v>
      </c>
    </row>
    <row r="130" spans="1:2" ht="39" customHeight="1" thickBot="1">
      <c r="A130" s="20">
        <v>2.56</v>
      </c>
      <c r="B130" s="19">
        <f>IF(AND(A130&gt;=0,A130&lt;='EQ2800 VER 4'!$C$5),('EQ2800 VER 4'!$C$8+('EQ2800 VER 4'!$C$7-'EQ2800 VER 4'!$C$8+1)*(A130/'EQ2800 VER 4'!$C$5)),IF(A130&gt;='EQ2800 VER 4'!$C$6,('EQ2800 VER 4'!$C$7+1)*('EQ2800 VER 4'!$C$6/A130),IF(AND(A130&gt;'EQ2800 VER 4'!$C$5,A130&lt;'EQ2800 VER 4'!$C$6),('EQ2800 VER 4'!$C$7+1))))*IF(OR('EQ2800 VER 4'!$D$6="A=0.35",'EQ2800 VER 4'!$D$6="A=0.30"),IF(A130&lt;='EQ2800 VER 4'!$C$6,1,IF(AND(A130&gt;'EQ2800 VER 4'!$C$6,A130&lt;4),(((0.7/(4-'EQ2800 VER 4'!$C$6))*(A130-'EQ2800 VER 4'!$C$6))+1),IF(A130&gt;=4,1.7))),IF(A130&lt;='EQ2800 VER 4'!$C$6,1,IF(AND(A130&gt;'EQ2800 VER 4'!$C$6,A130&lt;4),(((0.4/(4-'EQ2800 VER 4'!$C$6))*(A130-'EQ2800 VER 4'!$C$6))+1),IF(A130&gt;=4,1.4))))</f>
        <v>1.0486328125</v>
      </c>
    </row>
    <row r="131" spans="1:2" ht="39" customHeight="1" thickBot="1">
      <c r="A131" s="20">
        <v>2.58</v>
      </c>
      <c r="B131" s="19">
        <f>IF(AND(A131&gt;=0,A131&lt;='EQ2800 VER 4'!$C$5),('EQ2800 VER 4'!$C$8+('EQ2800 VER 4'!$C$7-'EQ2800 VER 4'!$C$8+1)*(A131/'EQ2800 VER 4'!$C$5)),IF(A131&gt;='EQ2800 VER 4'!$C$6,('EQ2800 VER 4'!$C$7+1)*('EQ2800 VER 4'!$C$6/A131),IF(AND(A131&gt;'EQ2800 VER 4'!$C$5,A131&lt;'EQ2800 VER 4'!$C$6),('EQ2800 VER 4'!$C$7+1))))*IF(OR('EQ2800 VER 4'!$D$6="A=0.35",'EQ2800 VER 4'!$D$6="A=0.30"),IF(A131&lt;='EQ2800 VER 4'!$C$6,1,IF(AND(A131&gt;'EQ2800 VER 4'!$C$6,A131&lt;4),(((0.7/(4-'EQ2800 VER 4'!$C$6))*(A131-'EQ2800 VER 4'!$C$6))+1),IF(A131&gt;=4,1.7))),IF(A131&lt;='EQ2800 VER 4'!$C$6,1,IF(AND(A131&gt;'EQ2800 VER 4'!$C$6,A131&lt;4),(((0.4/(4-'EQ2800 VER 4'!$C$6))*(A131-'EQ2800 VER 4'!$C$6))+1),IF(A131&gt;=4,1.4))))</f>
        <v>1.0436692506459948</v>
      </c>
    </row>
    <row r="132" spans="1:2" ht="39" customHeight="1" thickBot="1">
      <c r="A132" s="20">
        <v>2.6</v>
      </c>
      <c r="B132" s="19">
        <f>IF(AND(A132&gt;=0,A132&lt;='EQ2800 VER 4'!$C$5),('EQ2800 VER 4'!$C$8+('EQ2800 VER 4'!$C$7-'EQ2800 VER 4'!$C$8+1)*(A132/'EQ2800 VER 4'!$C$5)),IF(A132&gt;='EQ2800 VER 4'!$C$6,('EQ2800 VER 4'!$C$7+1)*('EQ2800 VER 4'!$C$6/A132),IF(AND(A132&gt;'EQ2800 VER 4'!$C$5,A132&lt;'EQ2800 VER 4'!$C$6),('EQ2800 VER 4'!$C$7+1))))*IF(OR('EQ2800 VER 4'!$D$6="A=0.35",'EQ2800 VER 4'!$D$6="A=0.30"),IF(A132&lt;='EQ2800 VER 4'!$C$6,1,IF(AND(A132&gt;'EQ2800 VER 4'!$C$6,A132&lt;4),(((0.7/(4-'EQ2800 VER 4'!$C$6))*(A132-'EQ2800 VER 4'!$C$6))+1),IF(A132&gt;=4,1.7))),IF(A132&lt;='EQ2800 VER 4'!$C$6,1,IF(AND(A132&gt;'EQ2800 VER 4'!$C$6,A132&lt;4),(((0.4/(4-'EQ2800 VER 4'!$C$6))*(A132-'EQ2800 VER 4'!$C$6))+1),IF(A132&gt;=4,1.4))))</f>
        <v>1.0387820512820511</v>
      </c>
    </row>
    <row r="133" spans="1:2" ht="39" customHeight="1" thickBot="1">
      <c r="A133" s="20">
        <v>2.62</v>
      </c>
      <c r="B133" s="19">
        <f>IF(AND(A133&gt;=0,A133&lt;='EQ2800 VER 4'!$C$5),('EQ2800 VER 4'!$C$8+('EQ2800 VER 4'!$C$7-'EQ2800 VER 4'!$C$8+1)*(A133/'EQ2800 VER 4'!$C$5)),IF(A133&gt;='EQ2800 VER 4'!$C$6,('EQ2800 VER 4'!$C$7+1)*('EQ2800 VER 4'!$C$6/A133),IF(AND(A133&gt;'EQ2800 VER 4'!$C$5,A133&lt;'EQ2800 VER 4'!$C$6),('EQ2800 VER 4'!$C$7+1))))*IF(OR('EQ2800 VER 4'!$D$6="A=0.35",'EQ2800 VER 4'!$D$6="A=0.30"),IF(A133&lt;='EQ2800 VER 4'!$C$6,1,IF(AND(A133&gt;'EQ2800 VER 4'!$C$6,A133&lt;4),(((0.7/(4-'EQ2800 VER 4'!$C$6))*(A133-'EQ2800 VER 4'!$C$6))+1),IF(A133&gt;=4,1.7))),IF(A133&lt;='EQ2800 VER 4'!$C$6,1,IF(AND(A133&gt;'EQ2800 VER 4'!$C$6,A133&lt;4),(((0.4/(4-'EQ2800 VER 4'!$C$6))*(A133-'EQ2800 VER 4'!$C$6))+1),IF(A133&gt;=4,1.4))))</f>
        <v>1.0339694656488547</v>
      </c>
    </row>
    <row r="134" spans="1:2" ht="39" customHeight="1" thickBot="1">
      <c r="A134" s="20">
        <v>2.64</v>
      </c>
      <c r="B134" s="19">
        <f>IF(AND(A134&gt;=0,A134&lt;='EQ2800 VER 4'!$C$5),('EQ2800 VER 4'!$C$8+('EQ2800 VER 4'!$C$7-'EQ2800 VER 4'!$C$8+1)*(A134/'EQ2800 VER 4'!$C$5)),IF(A134&gt;='EQ2800 VER 4'!$C$6,('EQ2800 VER 4'!$C$7+1)*('EQ2800 VER 4'!$C$6/A134),IF(AND(A134&gt;'EQ2800 VER 4'!$C$5,A134&lt;'EQ2800 VER 4'!$C$6),('EQ2800 VER 4'!$C$7+1))))*IF(OR('EQ2800 VER 4'!$D$6="A=0.35",'EQ2800 VER 4'!$D$6="A=0.30"),IF(A134&lt;='EQ2800 VER 4'!$C$6,1,IF(AND(A134&gt;'EQ2800 VER 4'!$C$6,A134&lt;4),(((0.7/(4-'EQ2800 VER 4'!$C$6))*(A134-'EQ2800 VER 4'!$C$6))+1),IF(A134&gt;=4,1.7))),IF(A134&lt;='EQ2800 VER 4'!$C$6,1,IF(AND(A134&gt;'EQ2800 VER 4'!$C$6,A134&lt;4),(((0.4/(4-'EQ2800 VER 4'!$C$6))*(A134-'EQ2800 VER 4'!$C$6))+1),IF(A134&gt;=4,1.4))))</f>
        <v>1.029229797979798</v>
      </c>
    </row>
    <row r="135" spans="1:2" ht="39" customHeight="1" thickBot="1">
      <c r="A135" s="20">
        <v>2.66</v>
      </c>
      <c r="B135" s="19">
        <f>IF(AND(A135&gt;=0,A135&lt;='EQ2800 VER 4'!$C$5),('EQ2800 VER 4'!$C$8+('EQ2800 VER 4'!$C$7-'EQ2800 VER 4'!$C$8+1)*(A135/'EQ2800 VER 4'!$C$5)),IF(A135&gt;='EQ2800 VER 4'!$C$6,('EQ2800 VER 4'!$C$7+1)*('EQ2800 VER 4'!$C$6/A135),IF(AND(A135&gt;'EQ2800 VER 4'!$C$5,A135&lt;'EQ2800 VER 4'!$C$6),('EQ2800 VER 4'!$C$7+1))))*IF(OR('EQ2800 VER 4'!$D$6="A=0.35",'EQ2800 VER 4'!$D$6="A=0.30"),IF(A135&lt;='EQ2800 VER 4'!$C$6,1,IF(AND(A135&gt;'EQ2800 VER 4'!$C$6,A135&lt;4),(((0.7/(4-'EQ2800 VER 4'!$C$6))*(A135-'EQ2800 VER 4'!$C$6))+1),IF(A135&gt;=4,1.7))),IF(A135&lt;='EQ2800 VER 4'!$C$6,1,IF(AND(A135&gt;'EQ2800 VER 4'!$C$6,A135&lt;4),(((0.4/(4-'EQ2800 VER 4'!$C$6))*(A135-'EQ2800 VER 4'!$C$6))+1),IF(A135&gt;=4,1.4))))</f>
        <v>1.0245614035087718</v>
      </c>
    </row>
    <row r="136" spans="1:2" ht="39" customHeight="1" thickBot="1">
      <c r="A136" s="20">
        <v>2.68</v>
      </c>
      <c r="B136" s="19">
        <f>IF(AND(A136&gt;=0,A136&lt;='EQ2800 VER 4'!$C$5),('EQ2800 VER 4'!$C$8+('EQ2800 VER 4'!$C$7-'EQ2800 VER 4'!$C$8+1)*(A136/'EQ2800 VER 4'!$C$5)),IF(A136&gt;='EQ2800 VER 4'!$C$6,('EQ2800 VER 4'!$C$7+1)*('EQ2800 VER 4'!$C$6/A136),IF(AND(A136&gt;'EQ2800 VER 4'!$C$5,A136&lt;'EQ2800 VER 4'!$C$6),('EQ2800 VER 4'!$C$7+1))))*IF(OR('EQ2800 VER 4'!$D$6="A=0.35",'EQ2800 VER 4'!$D$6="A=0.30"),IF(A136&lt;='EQ2800 VER 4'!$C$6,1,IF(AND(A136&gt;'EQ2800 VER 4'!$C$6,A136&lt;4),(((0.7/(4-'EQ2800 VER 4'!$C$6))*(A136-'EQ2800 VER 4'!$C$6))+1),IF(A136&gt;=4,1.7))),IF(A136&lt;='EQ2800 VER 4'!$C$6,1,IF(AND(A136&gt;'EQ2800 VER 4'!$C$6,A136&lt;4),(((0.4/(4-'EQ2800 VER 4'!$C$6))*(A136-'EQ2800 VER 4'!$C$6))+1),IF(A136&gt;=4,1.4))))</f>
        <v>1.019962686567164</v>
      </c>
    </row>
    <row r="137" spans="1:2" ht="39" customHeight="1" thickBot="1">
      <c r="A137" s="20">
        <v>2.7</v>
      </c>
      <c r="B137" s="19">
        <f>IF(AND(A137&gt;=0,A137&lt;='EQ2800 VER 4'!$C$5),('EQ2800 VER 4'!$C$8+('EQ2800 VER 4'!$C$7-'EQ2800 VER 4'!$C$8+1)*(A137/'EQ2800 VER 4'!$C$5)),IF(A137&gt;='EQ2800 VER 4'!$C$6,('EQ2800 VER 4'!$C$7+1)*('EQ2800 VER 4'!$C$6/A137),IF(AND(A137&gt;'EQ2800 VER 4'!$C$5,A137&lt;'EQ2800 VER 4'!$C$6),('EQ2800 VER 4'!$C$7+1))))*IF(OR('EQ2800 VER 4'!$D$6="A=0.35",'EQ2800 VER 4'!$D$6="A=0.30"),IF(A137&lt;='EQ2800 VER 4'!$C$6,1,IF(AND(A137&gt;'EQ2800 VER 4'!$C$6,A137&lt;4),(((0.7/(4-'EQ2800 VER 4'!$C$6))*(A137-'EQ2800 VER 4'!$C$6))+1),IF(A137&gt;=4,1.7))),IF(A137&lt;='EQ2800 VER 4'!$C$6,1,IF(AND(A137&gt;'EQ2800 VER 4'!$C$6,A137&lt;4),(((0.4/(4-'EQ2800 VER 4'!$C$6))*(A137-'EQ2800 VER 4'!$C$6))+1),IF(A137&gt;=4,1.4))))</f>
        <v>1.0154320987654322</v>
      </c>
    </row>
    <row r="138" spans="1:2" ht="39" customHeight="1" thickBot="1">
      <c r="A138" s="20">
        <v>2.72</v>
      </c>
      <c r="B138" s="19">
        <f>IF(AND(A138&gt;=0,A138&lt;='EQ2800 VER 4'!$C$5),('EQ2800 VER 4'!$C$8+('EQ2800 VER 4'!$C$7-'EQ2800 VER 4'!$C$8+1)*(A138/'EQ2800 VER 4'!$C$5)),IF(A138&gt;='EQ2800 VER 4'!$C$6,('EQ2800 VER 4'!$C$7+1)*('EQ2800 VER 4'!$C$6/A138),IF(AND(A138&gt;'EQ2800 VER 4'!$C$5,A138&lt;'EQ2800 VER 4'!$C$6),('EQ2800 VER 4'!$C$7+1))))*IF(OR('EQ2800 VER 4'!$D$6="A=0.35",'EQ2800 VER 4'!$D$6="A=0.30"),IF(A138&lt;='EQ2800 VER 4'!$C$6,1,IF(AND(A138&gt;'EQ2800 VER 4'!$C$6,A138&lt;4),(((0.7/(4-'EQ2800 VER 4'!$C$6))*(A138-'EQ2800 VER 4'!$C$6))+1),IF(A138&gt;=4,1.7))),IF(A138&lt;='EQ2800 VER 4'!$C$6,1,IF(AND(A138&gt;'EQ2800 VER 4'!$C$6,A138&lt;4),(((0.4/(4-'EQ2800 VER 4'!$C$6))*(A138-'EQ2800 VER 4'!$C$6))+1),IF(A138&gt;=4,1.4))))</f>
        <v>1.010968137254902</v>
      </c>
    </row>
    <row r="139" spans="1:2" ht="39" customHeight="1" thickBot="1">
      <c r="A139" s="20">
        <v>2.74</v>
      </c>
      <c r="B139" s="19">
        <f>IF(AND(A139&gt;=0,A139&lt;='EQ2800 VER 4'!$C$5),('EQ2800 VER 4'!$C$8+('EQ2800 VER 4'!$C$7-'EQ2800 VER 4'!$C$8+1)*(A139/'EQ2800 VER 4'!$C$5)),IF(A139&gt;='EQ2800 VER 4'!$C$6,('EQ2800 VER 4'!$C$7+1)*('EQ2800 VER 4'!$C$6/A139),IF(AND(A139&gt;'EQ2800 VER 4'!$C$5,A139&lt;'EQ2800 VER 4'!$C$6),('EQ2800 VER 4'!$C$7+1))))*IF(OR('EQ2800 VER 4'!$D$6="A=0.35",'EQ2800 VER 4'!$D$6="A=0.30"),IF(A139&lt;='EQ2800 VER 4'!$C$6,1,IF(AND(A139&gt;'EQ2800 VER 4'!$C$6,A139&lt;4),(((0.7/(4-'EQ2800 VER 4'!$C$6))*(A139-'EQ2800 VER 4'!$C$6))+1),IF(A139&gt;=4,1.7))),IF(A139&lt;='EQ2800 VER 4'!$C$6,1,IF(AND(A139&gt;'EQ2800 VER 4'!$C$6,A139&lt;4),(((0.4/(4-'EQ2800 VER 4'!$C$6))*(A139-'EQ2800 VER 4'!$C$6))+1),IF(A139&gt;=4,1.4))))</f>
        <v>1.0065693430656932</v>
      </c>
    </row>
    <row r="140" spans="1:2" ht="39" customHeight="1" thickBot="1">
      <c r="A140" s="20">
        <v>2.7600000000000002</v>
      </c>
      <c r="B140" s="19">
        <f>IF(AND(A140&gt;=0,A140&lt;='EQ2800 VER 4'!$C$5),('EQ2800 VER 4'!$C$8+('EQ2800 VER 4'!$C$7-'EQ2800 VER 4'!$C$8+1)*(A140/'EQ2800 VER 4'!$C$5)),IF(A140&gt;='EQ2800 VER 4'!$C$6,('EQ2800 VER 4'!$C$7+1)*('EQ2800 VER 4'!$C$6/A140),IF(AND(A140&gt;'EQ2800 VER 4'!$C$5,A140&lt;'EQ2800 VER 4'!$C$6),('EQ2800 VER 4'!$C$7+1))))*IF(OR('EQ2800 VER 4'!$D$6="A=0.35",'EQ2800 VER 4'!$D$6="A=0.30"),IF(A140&lt;='EQ2800 VER 4'!$C$6,1,IF(AND(A140&gt;'EQ2800 VER 4'!$C$6,A140&lt;4),(((0.7/(4-'EQ2800 VER 4'!$C$6))*(A140-'EQ2800 VER 4'!$C$6))+1),IF(A140&gt;=4,1.7))),IF(A140&lt;='EQ2800 VER 4'!$C$6,1,IF(AND(A140&gt;'EQ2800 VER 4'!$C$6,A140&lt;4),(((0.4/(4-'EQ2800 VER 4'!$C$6))*(A140-'EQ2800 VER 4'!$C$6))+1),IF(A140&gt;=4,1.4))))</f>
        <v>1.002234299516908</v>
      </c>
    </row>
    <row r="141" spans="1:2" ht="39" customHeight="1" thickBot="1">
      <c r="A141" s="20">
        <v>2.7800000000000002</v>
      </c>
      <c r="B141" s="19">
        <f>IF(AND(A141&gt;=0,A141&lt;='EQ2800 VER 4'!$C$5),('EQ2800 VER 4'!$C$8+('EQ2800 VER 4'!$C$7-'EQ2800 VER 4'!$C$8+1)*(A141/'EQ2800 VER 4'!$C$5)),IF(A141&gt;='EQ2800 VER 4'!$C$6,('EQ2800 VER 4'!$C$7+1)*('EQ2800 VER 4'!$C$6/A141),IF(AND(A141&gt;'EQ2800 VER 4'!$C$5,A141&lt;'EQ2800 VER 4'!$C$6),('EQ2800 VER 4'!$C$7+1))))*IF(OR('EQ2800 VER 4'!$D$6="A=0.35",'EQ2800 VER 4'!$D$6="A=0.30"),IF(A141&lt;='EQ2800 VER 4'!$C$6,1,IF(AND(A141&gt;'EQ2800 VER 4'!$C$6,A141&lt;4),(((0.7/(4-'EQ2800 VER 4'!$C$6))*(A141-'EQ2800 VER 4'!$C$6))+1),IF(A141&gt;=4,1.7))),IF(A141&lt;='EQ2800 VER 4'!$C$6,1,IF(AND(A141&gt;'EQ2800 VER 4'!$C$6,A141&lt;4),(((0.4/(4-'EQ2800 VER 4'!$C$6))*(A141-'EQ2800 VER 4'!$C$6))+1),IF(A141&gt;=4,1.4))))</f>
        <v>0.99796163069544352</v>
      </c>
    </row>
    <row r="142" spans="1:2" ht="39" customHeight="1" thickBot="1">
      <c r="A142" s="20">
        <v>2.8000000000000003</v>
      </c>
      <c r="B142" s="19">
        <f>IF(AND(A142&gt;=0,A142&lt;='EQ2800 VER 4'!$C$5),('EQ2800 VER 4'!$C$8+('EQ2800 VER 4'!$C$7-'EQ2800 VER 4'!$C$8+1)*(A142/'EQ2800 VER 4'!$C$5)),IF(A142&gt;='EQ2800 VER 4'!$C$6,('EQ2800 VER 4'!$C$7+1)*('EQ2800 VER 4'!$C$6/A142),IF(AND(A142&gt;'EQ2800 VER 4'!$C$5,A142&lt;'EQ2800 VER 4'!$C$6),('EQ2800 VER 4'!$C$7+1))))*IF(OR('EQ2800 VER 4'!$D$6="A=0.35",'EQ2800 VER 4'!$D$6="A=0.30"),IF(A142&lt;='EQ2800 VER 4'!$C$6,1,IF(AND(A142&gt;'EQ2800 VER 4'!$C$6,A142&lt;4),(((0.7/(4-'EQ2800 VER 4'!$C$6))*(A142-'EQ2800 VER 4'!$C$6))+1),IF(A142&gt;=4,1.7))),IF(A142&lt;='EQ2800 VER 4'!$C$6,1,IF(AND(A142&gt;'EQ2800 VER 4'!$C$6,A142&lt;4),(((0.4/(4-'EQ2800 VER 4'!$C$6))*(A142-'EQ2800 VER 4'!$C$6))+1),IF(A142&gt;=4,1.4))))</f>
        <v>0.99374999999999991</v>
      </c>
    </row>
    <row r="143" spans="1:2" ht="39" customHeight="1" thickBot="1">
      <c r="A143" s="20">
        <v>2.82</v>
      </c>
      <c r="B143" s="19">
        <f>IF(AND(A143&gt;=0,A143&lt;='EQ2800 VER 4'!$C$5),('EQ2800 VER 4'!$C$8+('EQ2800 VER 4'!$C$7-'EQ2800 VER 4'!$C$8+1)*(A143/'EQ2800 VER 4'!$C$5)),IF(A143&gt;='EQ2800 VER 4'!$C$6,('EQ2800 VER 4'!$C$7+1)*('EQ2800 VER 4'!$C$6/A143),IF(AND(A143&gt;'EQ2800 VER 4'!$C$5,A143&lt;'EQ2800 VER 4'!$C$6),('EQ2800 VER 4'!$C$7+1))))*IF(OR('EQ2800 VER 4'!$D$6="A=0.35",'EQ2800 VER 4'!$D$6="A=0.30"),IF(A143&lt;='EQ2800 VER 4'!$C$6,1,IF(AND(A143&gt;'EQ2800 VER 4'!$C$6,A143&lt;4),(((0.7/(4-'EQ2800 VER 4'!$C$6))*(A143-'EQ2800 VER 4'!$C$6))+1),IF(A143&gt;=4,1.7))),IF(A143&lt;='EQ2800 VER 4'!$C$6,1,IF(AND(A143&gt;'EQ2800 VER 4'!$C$6,A143&lt;4),(((0.4/(4-'EQ2800 VER 4'!$C$6))*(A143-'EQ2800 VER 4'!$C$6))+1),IF(A143&gt;=4,1.4))))</f>
        <v>0.9895981087470449</v>
      </c>
    </row>
    <row r="144" spans="1:2" ht="39" customHeight="1" thickBot="1">
      <c r="A144" s="20">
        <v>2.84</v>
      </c>
      <c r="B144" s="19">
        <f>IF(AND(A144&gt;=0,A144&lt;='EQ2800 VER 4'!$C$5),('EQ2800 VER 4'!$C$8+('EQ2800 VER 4'!$C$7-'EQ2800 VER 4'!$C$8+1)*(A144/'EQ2800 VER 4'!$C$5)),IF(A144&gt;='EQ2800 VER 4'!$C$6,('EQ2800 VER 4'!$C$7+1)*('EQ2800 VER 4'!$C$6/A144),IF(AND(A144&gt;'EQ2800 VER 4'!$C$5,A144&lt;'EQ2800 VER 4'!$C$6),('EQ2800 VER 4'!$C$7+1))))*IF(OR('EQ2800 VER 4'!$D$6="A=0.35",'EQ2800 VER 4'!$D$6="A=0.30"),IF(A144&lt;='EQ2800 VER 4'!$C$6,1,IF(AND(A144&gt;'EQ2800 VER 4'!$C$6,A144&lt;4),(((0.7/(4-'EQ2800 VER 4'!$C$6))*(A144-'EQ2800 VER 4'!$C$6))+1),IF(A144&gt;=4,1.7))),IF(A144&lt;='EQ2800 VER 4'!$C$6,1,IF(AND(A144&gt;'EQ2800 VER 4'!$C$6,A144&lt;4),(((0.4/(4-'EQ2800 VER 4'!$C$6))*(A144-'EQ2800 VER 4'!$C$6))+1),IF(A144&gt;=4,1.4))))</f>
        <v>0.98550469483568071</v>
      </c>
    </row>
    <row r="145" spans="1:2" ht="39" customHeight="1" thickBot="1">
      <c r="A145" s="20">
        <v>2.86</v>
      </c>
      <c r="B145" s="19">
        <f>IF(AND(A145&gt;=0,A145&lt;='EQ2800 VER 4'!$C$5),('EQ2800 VER 4'!$C$8+('EQ2800 VER 4'!$C$7-'EQ2800 VER 4'!$C$8+1)*(A145/'EQ2800 VER 4'!$C$5)),IF(A145&gt;='EQ2800 VER 4'!$C$6,('EQ2800 VER 4'!$C$7+1)*('EQ2800 VER 4'!$C$6/A145),IF(AND(A145&gt;'EQ2800 VER 4'!$C$5,A145&lt;'EQ2800 VER 4'!$C$6),('EQ2800 VER 4'!$C$7+1))))*IF(OR('EQ2800 VER 4'!$D$6="A=0.35",'EQ2800 VER 4'!$D$6="A=0.30"),IF(A145&lt;='EQ2800 VER 4'!$C$6,1,IF(AND(A145&gt;'EQ2800 VER 4'!$C$6,A145&lt;4),(((0.7/(4-'EQ2800 VER 4'!$C$6))*(A145-'EQ2800 VER 4'!$C$6))+1),IF(A145&gt;=4,1.7))),IF(A145&lt;='EQ2800 VER 4'!$C$6,1,IF(AND(A145&gt;'EQ2800 VER 4'!$C$6,A145&lt;4),(((0.4/(4-'EQ2800 VER 4'!$C$6))*(A145-'EQ2800 VER 4'!$C$6))+1),IF(A145&gt;=4,1.4))))</f>
        <v>0.98146853146853141</v>
      </c>
    </row>
    <row r="146" spans="1:2" ht="39" customHeight="1" thickBot="1">
      <c r="A146" s="20">
        <v>2.88</v>
      </c>
      <c r="B146" s="19">
        <f>IF(AND(A146&gt;=0,A146&lt;='EQ2800 VER 4'!$C$5),('EQ2800 VER 4'!$C$8+('EQ2800 VER 4'!$C$7-'EQ2800 VER 4'!$C$8+1)*(A146/'EQ2800 VER 4'!$C$5)),IF(A146&gt;='EQ2800 VER 4'!$C$6,('EQ2800 VER 4'!$C$7+1)*('EQ2800 VER 4'!$C$6/A146),IF(AND(A146&gt;'EQ2800 VER 4'!$C$5,A146&lt;'EQ2800 VER 4'!$C$6),('EQ2800 VER 4'!$C$7+1))))*IF(OR('EQ2800 VER 4'!$D$6="A=0.35",'EQ2800 VER 4'!$D$6="A=0.30"),IF(A146&lt;='EQ2800 VER 4'!$C$6,1,IF(AND(A146&gt;'EQ2800 VER 4'!$C$6,A146&lt;4),(((0.7/(4-'EQ2800 VER 4'!$C$6))*(A146-'EQ2800 VER 4'!$C$6))+1),IF(A146&gt;=4,1.7))),IF(A146&lt;='EQ2800 VER 4'!$C$6,1,IF(AND(A146&gt;'EQ2800 VER 4'!$C$6,A146&lt;4),(((0.4/(4-'EQ2800 VER 4'!$C$6))*(A146-'EQ2800 VER 4'!$C$6))+1),IF(A146&gt;=4,1.4))))</f>
        <v>0.97748842592592589</v>
      </c>
    </row>
    <row r="147" spans="1:2" ht="39" customHeight="1" thickBot="1">
      <c r="A147" s="20">
        <v>2.9</v>
      </c>
      <c r="B147" s="19">
        <f>IF(AND(A147&gt;=0,A147&lt;='EQ2800 VER 4'!$C$5),('EQ2800 VER 4'!$C$8+('EQ2800 VER 4'!$C$7-'EQ2800 VER 4'!$C$8+1)*(A147/'EQ2800 VER 4'!$C$5)),IF(A147&gt;='EQ2800 VER 4'!$C$6,('EQ2800 VER 4'!$C$7+1)*('EQ2800 VER 4'!$C$6/A147),IF(AND(A147&gt;'EQ2800 VER 4'!$C$5,A147&lt;'EQ2800 VER 4'!$C$6),('EQ2800 VER 4'!$C$7+1))))*IF(OR('EQ2800 VER 4'!$D$6="A=0.35",'EQ2800 VER 4'!$D$6="A=0.30"),IF(A147&lt;='EQ2800 VER 4'!$C$6,1,IF(AND(A147&gt;'EQ2800 VER 4'!$C$6,A147&lt;4),(((0.7/(4-'EQ2800 VER 4'!$C$6))*(A147-'EQ2800 VER 4'!$C$6))+1),IF(A147&gt;=4,1.7))),IF(A147&lt;='EQ2800 VER 4'!$C$6,1,IF(AND(A147&gt;'EQ2800 VER 4'!$C$6,A147&lt;4),(((0.4/(4-'EQ2800 VER 4'!$C$6))*(A147-'EQ2800 VER 4'!$C$6))+1),IF(A147&gt;=4,1.4))))</f>
        <v>0.97356321839080462</v>
      </c>
    </row>
    <row r="148" spans="1:2" ht="39" customHeight="1" thickBot="1">
      <c r="A148" s="20">
        <v>2.92</v>
      </c>
      <c r="B148" s="19">
        <f>IF(AND(A148&gt;=0,A148&lt;='EQ2800 VER 4'!$C$5),('EQ2800 VER 4'!$C$8+('EQ2800 VER 4'!$C$7-'EQ2800 VER 4'!$C$8+1)*(A148/'EQ2800 VER 4'!$C$5)),IF(A148&gt;='EQ2800 VER 4'!$C$6,('EQ2800 VER 4'!$C$7+1)*('EQ2800 VER 4'!$C$6/A148),IF(AND(A148&gt;'EQ2800 VER 4'!$C$5,A148&lt;'EQ2800 VER 4'!$C$6),('EQ2800 VER 4'!$C$7+1))))*IF(OR('EQ2800 VER 4'!$D$6="A=0.35",'EQ2800 VER 4'!$D$6="A=0.30"),IF(A148&lt;='EQ2800 VER 4'!$C$6,1,IF(AND(A148&gt;'EQ2800 VER 4'!$C$6,A148&lt;4),(((0.7/(4-'EQ2800 VER 4'!$C$6))*(A148-'EQ2800 VER 4'!$C$6))+1),IF(A148&gt;=4,1.7))),IF(A148&lt;='EQ2800 VER 4'!$C$6,1,IF(AND(A148&gt;'EQ2800 VER 4'!$C$6,A148&lt;4),(((0.4/(4-'EQ2800 VER 4'!$C$6))*(A148-'EQ2800 VER 4'!$C$6))+1),IF(A148&gt;=4,1.4))))</f>
        <v>0.96969178082191776</v>
      </c>
    </row>
    <row r="149" spans="1:2" ht="39" customHeight="1" thickBot="1">
      <c r="A149" s="20">
        <v>2.94</v>
      </c>
      <c r="B149" s="19">
        <f>IF(AND(A149&gt;=0,A149&lt;='EQ2800 VER 4'!$C$5),('EQ2800 VER 4'!$C$8+('EQ2800 VER 4'!$C$7-'EQ2800 VER 4'!$C$8+1)*(A149/'EQ2800 VER 4'!$C$5)),IF(A149&gt;='EQ2800 VER 4'!$C$6,('EQ2800 VER 4'!$C$7+1)*('EQ2800 VER 4'!$C$6/A149),IF(AND(A149&gt;'EQ2800 VER 4'!$C$5,A149&lt;'EQ2800 VER 4'!$C$6),('EQ2800 VER 4'!$C$7+1))))*IF(OR('EQ2800 VER 4'!$D$6="A=0.35",'EQ2800 VER 4'!$D$6="A=0.30"),IF(A149&lt;='EQ2800 VER 4'!$C$6,1,IF(AND(A149&gt;'EQ2800 VER 4'!$C$6,A149&lt;4),(((0.7/(4-'EQ2800 VER 4'!$C$6))*(A149-'EQ2800 VER 4'!$C$6))+1),IF(A149&gt;=4,1.7))),IF(A149&lt;='EQ2800 VER 4'!$C$6,1,IF(AND(A149&gt;'EQ2800 VER 4'!$C$6,A149&lt;4),(((0.4/(4-'EQ2800 VER 4'!$C$6))*(A149-'EQ2800 VER 4'!$C$6))+1),IF(A149&gt;=4,1.4))))</f>
        <v>0.96587301587301588</v>
      </c>
    </row>
    <row r="150" spans="1:2" ht="39" customHeight="1" thickBot="1">
      <c r="A150" s="20">
        <v>2.96</v>
      </c>
      <c r="B150" s="19">
        <f>IF(AND(A150&gt;=0,A150&lt;='EQ2800 VER 4'!$C$5),('EQ2800 VER 4'!$C$8+('EQ2800 VER 4'!$C$7-'EQ2800 VER 4'!$C$8+1)*(A150/'EQ2800 VER 4'!$C$5)),IF(A150&gt;='EQ2800 VER 4'!$C$6,('EQ2800 VER 4'!$C$7+1)*('EQ2800 VER 4'!$C$6/A150),IF(AND(A150&gt;'EQ2800 VER 4'!$C$5,A150&lt;'EQ2800 VER 4'!$C$6),('EQ2800 VER 4'!$C$7+1))))*IF(OR('EQ2800 VER 4'!$D$6="A=0.35",'EQ2800 VER 4'!$D$6="A=0.30"),IF(A150&lt;='EQ2800 VER 4'!$C$6,1,IF(AND(A150&gt;'EQ2800 VER 4'!$C$6,A150&lt;4),(((0.7/(4-'EQ2800 VER 4'!$C$6))*(A150-'EQ2800 VER 4'!$C$6))+1),IF(A150&gt;=4,1.7))),IF(A150&lt;='EQ2800 VER 4'!$C$6,1,IF(AND(A150&gt;'EQ2800 VER 4'!$C$6,A150&lt;4),(((0.4/(4-'EQ2800 VER 4'!$C$6))*(A150-'EQ2800 VER 4'!$C$6))+1),IF(A150&gt;=4,1.4))))</f>
        <v>0.96210585585585595</v>
      </c>
    </row>
    <row r="151" spans="1:2" ht="39" customHeight="1" thickBot="1">
      <c r="A151" s="20">
        <v>2.98</v>
      </c>
      <c r="B151" s="19">
        <f>IF(AND(A151&gt;=0,A151&lt;='EQ2800 VER 4'!$C$5),('EQ2800 VER 4'!$C$8+('EQ2800 VER 4'!$C$7-'EQ2800 VER 4'!$C$8+1)*(A151/'EQ2800 VER 4'!$C$5)),IF(A151&gt;='EQ2800 VER 4'!$C$6,('EQ2800 VER 4'!$C$7+1)*('EQ2800 VER 4'!$C$6/A151),IF(AND(A151&gt;'EQ2800 VER 4'!$C$5,A151&lt;'EQ2800 VER 4'!$C$6),('EQ2800 VER 4'!$C$7+1))))*IF(OR('EQ2800 VER 4'!$D$6="A=0.35",'EQ2800 VER 4'!$D$6="A=0.30"),IF(A151&lt;='EQ2800 VER 4'!$C$6,1,IF(AND(A151&gt;'EQ2800 VER 4'!$C$6,A151&lt;4),(((0.7/(4-'EQ2800 VER 4'!$C$6))*(A151-'EQ2800 VER 4'!$C$6))+1),IF(A151&gt;=4,1.7))),IF(A151&lt;='EQ2800 VER 4'!$C$6,1,IF(AND(A151&gt;'EQ2800 VER 4'!$C$6,A151&lt;4),(((0.4/(4-'EQ2800 VER 4'!$C$6))*(A151-'EQ2800 VER 4'!$C$6))+1),IF(A151&gt;=4,1.4))))</f>
        <v>0.95838926174496641</v>
      </c>
    </row>
    <row r="152" spans="1:2" ht="39" customHeight="1" thickBot="1">
      <c r="A152" s="20">
        <v>3</v>
      </c>
      <c r="B152" s="19">
        <f>IF(AND(A152&gt;=0,A152&lt;='EQ2800 VER 4'!$C$5),('EQ2800 VER 4'!$C$8+('EQ2800 VER 4'!$C$7-'EQ2800 VER 4'!$C$8+1)*(A152/'EQ2800 VER 4'!$C$5)),IF(A152&gt;='EQ2800 VER 4'!$C$6,('EQ2800 VER 4'!$C$7+1)*('EQ2800 VER 4'!$C$6/A152),IF(AND(A152&gt;'EQ2800 VER 4'!$C$5,A152&lt;'EQ2800 VER 4'!$C$6),('EQ2800 VER 4'!$C$7+1))))*IF(OR('EQ2800 VER 4'!$D$6="A=0.35",'EQ2800 VER 4'!$D$6="A=0.30"),IF(A152&lt;='EQ2800 VER 4'!$C$6,1,IF(AND(A152&gt;'EQ2800 VER 4'!$C$6,A152&lt;4),(((0.7/(4-'EQ2800 VER 4'!$C$6))*(A152-'EQ2800 VER 4'!$C$6))+1),IF(A152&gt;=4,1.7))),IF(A152&lt;='EQ2800 VER 4'!$C$6,1,IF(AND(A152&gt;'EQ2800 VER 4'!$C$6,A152&lt;4),(((0.4/(4-'EQ2800 VER 4'!$C$6))*(A152-'EQ2800 VER 4'!$C$6))+1),IF(A152&gt;=4,1.4))))</f>
        <v>0.95472222222222214</v>
      </c>
    </row>
    <row r="153" spans="1:2" ht="39" customHeight="1" thickBot="1">
      <c r="A153" s="20">
        <v>3.02</v>
      </c>
      <c r="B153" s="19">
        <f>IF(AND(A153&gt;=0,A153&lt;='EQ2800 VER 4'!$C$5),('EQ2800 VER 4'!$C$8+('EQ2800 VER 4'!$C$7-'EQ2800 VER 4'!$C$8+1)*(A153/'EQ2800 VER 4'!$C$5)),IF(A153&gt;='EQ2800 VER 4'!$C$6,('EQ2800 VER 4'!$C$7+1)*('EQ2800 VER 4'!$C$6/A153),IF(AND(A153&gt;'EQ2800 VER 4'!$C$5,A153&lt;'EQ2800 VER 4'!$C$6),('EQ2800 VER 4'!$C$7+1))))*IF(OR('EQ2800 VER 4'!$D$6="A=0.35",'EQ2800 VER 4'!$D$6="A=0.30"),IF(A153&lt;='EQ2800 VER 4'!$C$6,1,IF(AND(A153&gt;'EQ2800 VER 4'!$C$6,A153&lt;4),(((0.7/(4-'EQ2800 VER 4'!$C$6))*(A153-'EQ2800 VER 4'!$C$6))+1),IF(A153&gt;=4,1.7))),IF(A153&lt;='EQ2800 VER 4'!$C$6,1,IF(AND(A153&gt;'EQ2800 VER 4'!$C$6,A153&lt;4),(((0.4/(4-'EQ2800 VER 4'!$C$6))*(A153-'EQ2800 VER 4'!$C$6))+1),IF(A153&gt;=4,1.4))))</f>
        <v>0.95110375275938186</v>
      </c>
    </row>
    <row r="154" spans="1:2" ht="39" customHeight="1" thickBot="1">
      <c r="A154" s="20">
        <v>3.04</v>
      </c>
      <c r="B154" s="19">
        <f>IF(AND(A154&gt;=0,A154&lt;='EQ2800 VER 4'!$C$5),('EQ2800 VER 4'!$C$8+('EQ2800 VER 4'!$C$7-'EQ2800 VER 4'!$C$8+1)*(A154/'EQ2800 VER 4'!$C$5)),IF(A154&gt;='EQ2800 VER 4'!$C$6,('EQ2800 VER 4'!$C$7+1)*('EQ2800 VER 4'!$C$6/A154),IF(AND(A154&gt;'EQ2800 VER 4'!$C$5,A154&lt;'EQ2800 VER 4'!$C$6),('EQ2800 VER 4'!$C$7+1))))*IF(OR('EQ2800 VER 4'!$D$6="A=0.35",'EQ2800 VER 4'!$D$6="A=0.30"),IF(A154&lt;='EQ2800 VER 4'!$C$6,1,IF(AND(A154&gt;'EQ2800 VER 4'!$C$6,A154&lt;4),(((0.7/(4-'EQ2800 VER 4'!$C$6))*(A154-'EQ2800 VER 4'!$C$6))+1),IF(A154&gt;=4,1.7))),IF(A154&lt;='EQ2800 VER 4'!$C$6,1,IF(AND(A154&gt;'EQ2800 VER 4'!$C$6,A154&lt;4),(((0.4/(4-'EQ2800 VER 4'!$C$6))*(A154-'EQ2800 VER 4'!$C$6))+1),IF(A154&gt;=4,1.4))))</f>
        <v>0.9475328947368421</v>
      </c>
    </row>
    <row r="155" spans="1:2" ht="39" customHeight="1" thickBot="1">
      <c r="A155" s="20">
        <v>3.06</v>
      </c>
      <c r="B155" s="19">
        <f>IF(AND(A155&gt;=0,A155&lt;='EQ2800 VER 4'!$C$5),('EQ2800 VER 4'!$C$8+('EQ2800 VER 4'!$C$7-'EQ2800 VER 4'!$C$8+1)*(A155/'EQ2800 VER 4'!$C$5)),IF(A155&gt;='EQ2800 VER 4'!$C$6,('EQ2800 VER 4'!$C$7+1)*('EQ2800 VER 4'!$C$6/A155),IF(AND(A155&gt;'EQ2800 VER 4'!$C$5,A155&lt;'EQ2800 VER 4'!$C$6),('EQ2800 VER 4'!$C$7+1))))*IF(OR('EQ2800 VER 4'!$D$6="A=0.35",'EQ2800 VER 4'!$D$6="A=0.30"),IF(A155&lt;='EQ2800 VER 4'!$C$6,1,IF(AND(A155&gt;'EQ2800 VER 4'!$C$6,A155&lt;4),(((0.7/(4-'EQ2800 VER 4'!$C$6))*(A155-'EQ2800 VER 4'!$C$6))+1),IF(A155&gt;=4,1.7))),IF(A155&lt;='EQ2800 VER 4'!$C$6,1,IF(AND(A155&gt;'EQ2800 VER 4'!$C$6,A155&lt;4),(((0.4/(4-'EQ2800 VER 4'!$C$6))*(A155-'EQ2800 VER 4'!$C$6))+1),IF(A155&gt;=4,1.4))))</f>
        <v>0.9440087145969499</v>
      </c>
    </row>
    <row r="156" spans="1:2" ht="39" customHeight="1" thickBot="1">
      <c r="A156" s="20">
        <v>3.08</v>
      </c>
      <c r="B156" s="19">
        <f>IF(AND(A156&gt;=0,A156&lt;='EQ2800 VER 4'!$C$5),('EQ2800 VER 4'!$C$8+('EQ2800 VER 4'!$C$7-'EQ2800 VER 4'!$C$8+1)*(A156/'EQ2800 VER 4'!$C$5)),IF(A156&gt;='EQ2800 VER 4'!$C$6,('EQ2800 VER 4'!$C$7+1)*('EQ2800 VER 4'!$C$6/A156),IF(AND(A156&gt;'EQ2800 VER 4'!$C$5,A156&lt;'EQ2800 VER 4'!$C$6),('EQ2800 VER 4'!$C$7+1))))*IF(OR('EQ2800 VER 4'!$D$6="A=0.35",'EQ2800 VER 4'!$D$6="A=0.30"),IF(A156&lt;='EQ2800 VER 4'!$C$6,1,IF(AND(A156&gt;'EQ2800 VER 4'!$C$6,A156&lt;4),(((0.7/(4-'EQ2800 VER 4'!$C$6))*(A156-'EQ2800 VER 4'!$C$6))+1),IF(A156&gt;=4,1.7))),IF(A156&lt;='EQ2800 VER 4'!$C$6,1,IF(AND(A156&gt;'EQ2800 VER 4'!$C$6,A156&lt;4),(((0.4/(4-'EQ2800 VER 4'!$C$6))*(A156-'EQ2800 VER 4'!$C$6))+1),IF(A156&gt;=4,1.4))))</f>
        <v>0.94053030303030305</v>
      </c>
    </row>
    <row r="157" spans="1:2" ht="39" customHeight="1" thickBot="1">
      <c r="A157" s="20">
        <v>3.1</v>
      </c>
      <c r="B157" s="19">
        <f>IF(AND(A157&gt;=0,A157&lt;='EQ2800 VER 4'!$C$5),('EQ2800 VER 4'!$C$8+('EQ2800 VER 4'!$C$7-'EQ2800 VER 4'!$C$8+1)*(A157/'EQ2800 VER 4'!$C$5)),IF(A157&gt;='EQ2800 VER 4'!$C$6,('EQ2800 VER 4'!$C$7+1)*('EQ2800 VER 4'!$C$6/A157),IF(AND(A157&gt;'EQ2800 VER 4'!$C$5,A157&lt;'EQ2800 VER 4'!$C$6),('EQ2800 VER 4'!$C$7+1))))*IF(OR('EQ2800 VER 4'!$D$6="A=0.35",'EQ2800 VER 4'!$D$6="A=0.30"),IF(A157&lt;='EQ2800 VER 4'!$C$6,1,IF(AND(A157&gt;'EQ2800 VER 4'!$C$6,A157&lt;4),(((0.7/(4-'EQ2800 VER 4'!$C$6))*(A157-'EQ2800 VER 4'!$C$6))+1),IF(A157&gt;=4,1.7))),IF(A157&lt;='EQ2800 VER 4'!$C$6,1,IF(AND(A157&gt;'EQ2800 VER 4'!$C$6,A157&lt;4),(((0.4/(4-'EQ2800 VER 4'!$C$6))*(A157-'EQ2800 VER 4'!$C$6))+1),IF(A157&gt;=4,1.4))))</f>
        <v>0.93709677419354831</v>
      </c>
    </row>
    <row r="158" spans="1:2" ht="39" customHeight="1" thickBot="1">
      <c r="A158" s="20">
        <v>3.12</v>
      </c>
      <c r="B158" s="19">
        <f>IF(AND(A158&gt;=0,A158&lt;='EQ2800 VER 4'!$C$5),('EQ2800 VER 4'!$C$8+('EQ2800 VER 4'!$C$7-'EQ2800 VER 4'!$C$8+1)*(A158/'EQ2800 VER 4'!$C$5)),IF(A158&gt;='EQ2800 VER 4'!$C$6,('EQ2800 VER 4'!$C$7+1)*('EQ2800 VER 4'!$C$6/A158),IF(AND(A158&gt;'EQ2800 VER 4'!$C$5,A158&lt;'EQ2800 VER 4'!$C$6),('EQ2800 VER 4'!$C$7+1))))*IF(OR('EQ2800 VER 4'!$D$6="A=0.35",'EQ2800 VER 4'!$D$6="A=0.30"),IF(A158&lt;='EQ2800 VER 4'!$C$6,1,IF(AND(A158&gt;'EQ2800 VER 4'!$C$6,A158&lt;4),(((0.7/(4-'EQ2800 VER 4'!$C$6))*(A158-'EQ2800 VER 4'!$C$6))+1),IF(A158&gt;=4,1.7))),IF(A158&lt;='EQ2800 VER 4'!$C$6,1,IF(AND(A158&gt;'EQ2800 VER 4'!$C$6,A158&lt;4),(((0.4/(4-'EQ2800 VER 4'!$C$6))*(A158-'EQ2800 VER 4'!$C$6))+1),IF(A158&gt;=4,1.4))))</f>
        <v>0.93370726495726475</v>
      </c>
    </row>
    <row r="159" spans="1:2" ht="39" customHeight="1" thickBot="1">
      <c r="A159" s="20">
        <v>3.14</v>
      </c>
      <c r="B159" s="19">
        <f>IF(AND(A159&gt;=0,A159&lt;='EQ2800 VER 4'!$C$5),('EQ2800 VER 4'!$C$8+('EQ2800 VER 4'!$C$7-'EQ2800 VER 4'!$C$8+1)*(A159/'EQ2800 VER 4'!$C$5)),IF(A159&gt;='EQ2800 VER 4'!$C$6,('EQ2800 VER 4'!$C$7+1)*('EQ2800 VER 4'!$C$6/A159),IF(AND(A159&gt;'EQ2800 VER 4'!$C$5,A159&lt;'EQ2800 VER 4'!$C$6),('EQ2800 VER 4'!$C$7+1))))*IF(OR('EQ2800 VER 4'!$D$6="A=0.35",'EQ2800 VER 4'!$D$6="A=0.30"),IF(A159&lt;='EQ2800 VER 4'!$C$6,1,IF(AND(A159&gt;'EQ2800 VER 4'!$C$6,A159&lt;4),(((0.7/(4-'EQ2800 VER 4'!$C$6))*(A159-'EQ2800 VER 4'!$C$6))+1),IF(A159&gt;=4,1.7))),IF(A159&lt;='EQ2800 VER 4'!$C$6,1,IF(AND(A159&gt;'EQ2800 VER 4'!$C$6,A159&lt;4),(((0.4/(4-'EQ2800 VER 4'!$C$6))*(A159-'EQ2800 VER 4'!$C$6))+1),IF(A159&gt;=4,1.4))))</f>
        <v>0.93036093418259014</v>
      </c>
    </row>
    <row r="160" spans="1:2" ht="39" customHeight="1" thickBot="1">
      <c r="A160" s="20">
        <v>3.16</v>
      </c>
      <c r="B160" s="19">
        <f>IF(AND(A160&gt;=0,A160&lt;='EQ2800 VER 4'!$C$5),('EQ2800 VER 4'!$C$8+('EQ2800 VER 4'!$C$7-'EQ2800 VER 4'!$C$8+1)*(A160/'EQ2800 VER 4'!$C$5)),IF(A160&gt;='EQ2800 VER 4'!$C$6,('EQ2800 VER 4'!$C$7+1)*('EQ2800 VER 4'!$C$6/A160),IF(AND(A160&gt;'EQ2800 VER 4'!$C$5,A160&lt;'EQ2800 VER 4'!$C$6),('EQ2800 VER 4'!$C$7+1))))*IF(OR('EQ2800 VER 4'!$D$6="A=0.35",'EQ2800 VER 4'!$D$6="A=0.30"),IF(A160&lt;='EQ2800 VER 4'!$C$6,1,IF(AND(A160&gt;'EQ2800 VER 4'!$C$6,A160&lt;4),(((0.7/(4-'EQ2800 VER 4'!$C$6))*(A160-'EQ2800 VER 4'!$C$6))+1),IF(A160&gt;=4,1.7))),IF(A160&lt;='EQ2800 VER 4'!$C$6,1,IF(AND(A160&gt;'EQ2800 VER 4'!$C$6,A160&lt;4),(((0.4/(4-'EQ2800 VER 4'!$C$6))*(A160-'EQ2800 VER 4'!$C$6))+1),IF(A160&gt;=4,1.4))))</f>
        <v>0.9270569620253164</v>
      </c>
    </row>
    <row r="161" spans="1:2" ht="39" customHeight="1" thickBot="1">
      <c r="A161" s="20">
        <v>3.18</v>
      </c>
      <c r="B161" s="19">
        <f>IF(AND(A161&gt;=0,A161&lt;='EQ2800 VER 4'!$C$5),('EQ2800 VER 4'!$C$8+('EQ2800 VER 4'!$C$7-'EQ2800 VER 4'!$C$8+1)*(A161/'EQ2800 VER 4'!$C$5)),IF(A161&gt;='EQ2800 VER 4'!$C$6,('EQ2800 VER 4'!$C$7+1)*('EQ2800 VER 4'!$C$6/A161),IF(AND(A161&gt;'EQ2800 VER 4'!$C$5,A161&lt;'EQ2800 VER 4'!$C$6),('EQ2800 VER 4'!$C$7+1))))*IF(OR('EQ2800 VER 4'!$D$6="A=0.35",'EQ2800 VER 4'!$D$6="A=0.30"),IF(A161&lt;='EQ2800 VER 4'!$C$6,1,IF(AND(A161&gt;'EQ2800 VER 4'!$C$6,A161&lt;4),(((0.7/(4-'EQ2800 VER 4'!$C$6))*(A161-'EQ2800 VER 4'!$C$6))+1),IF(A161&gt;=4,1.7))),IF(A161&lt;='EQ2800 VER 4'!$C$6,1,IF(AND(A161&gt;'EQ2800 VER 4'!$C$6,A161&lt;4),(((0.4/(4-'EQ2800 VER 4'!$C$6))*(A161-'EQ2800 VER 4'!$C$6))+1),IF(A161&gt;=4,1.4))))</f>
        <v>0.92379454926624727</v>
      </c>
    </row>
    <row r="162" spans="1:2" ht="39" customHeight="1" thickBot="1">
      <c r="A162" s="20">
        <v>3.2</v>
      </c>
      <c r="B162" s="19">
        <f>IF(AND(A162&gt;=0,A162&lt;='EQ2800 VER 4'!$C$5),('EQ2800 VER 4'!$C$8+('EQ2800 VER 4'!$C$7-'EQ2800 VER 4'!$C$8+1)*(A162/'EQ2800 VER 4'!$C$5)),IF(A162&gt;='EQ2800 VER 4'!$C$6,('EQ2800 VER 4'!$C$7+1)*('EQ2800 VER 4'!$C$6/A162),IF(AND(A162&gt;'EQ2800 VER 4'!$C$5,A162&lt;'EQ2800 VER 4'!$C$6),('EQ2800 VER 4'!$C$7+1))))*IF(OR('EQ2800 VER 4'!$D$6="A=0.35",'EQ2800 VER 4'!$D$6="A=0.30"),IF(A162&lt;='EQ2800 VER 4'!$C$6,1,IF(AND(A162&gt;'EQ2800 VER 4'!$C$6,A162&lt;4),(((0.7/(4-'EQ2800 VER 4'!$C$6))*(A162-'EQ2800 VER 4'!$C$6))+1),IF(A162&gt;=4,1.7))),IF(A162&lt;='EQ2800 VER 4'!$C$6,1,IF(AND(A162&gt;'EQ2800 VER 4'!$C$6,A162&lt;4),(((0.4/(4-'EQ2800 VER 4'!$C$6))*(A162-'EQ2800 VER 4'!$C$6))+1),IF(A162&gt;=4,1.4))))</f>
        <v>0.92057291666666652</v>
      </c>
    </row>
    <row r="163" spans="1:2" ht="39" customHeight="1" thickBot="1">
      <c r="A163" s="20">
        <v>3.22</v>
      </c>
      <c r="B163" s="19">
        <f>IF(AND(A163&gt;=0,A163&lt;='EQ2800 VER 4'!$C$5),('EQ2800 VER 4'!$C$8+('EQ2800 VER 4'!$C$7-'EQ2800 VER 4'!$C$8+1)*(A163/'EQ2800 VER 4'!$C$5)),IF(A163&gt;='EQ2800 VER 4'!$C$6,('EQ2800 VER 4'!$C$7+1)*('EQ2800 VER 4'!$C$6/A163),IF(AND(A163&gt;'EQ2800 VER 4'!$C$5,A163&lt;'EQ2800 VER 4'!$C$6),('EQ2800 VER 4'!$C$7+1))))*IF(OR('EQ2800 VER 4'!$D$6="A=0.35",'EQ2800 VER 4'!$D$6="A=0.30"),IF(A163&lt;='EQ2800 VER 4'!$C$6,1,IF(AND(A163&gt;'EQ2800 VER 4'!$C$6,A163&lt;4),(((0.7/(4-'EQ2800 VER 4'!$C$6))*(A163-'EQ2800 VER 4'!$C$6))+1),IF(A163&gt;=4,1.7))),IF(A163&lt;='EQ2800 VER 4'!$C$6,1,IF(AND(A163&gt;'EQ2800 VER 4'!$C$6,A163&lt;4),(((0.4/(4-'EQ2800 VER 4'!$C$6))*(A163-'EQ2800 VER 4'!$C$6))+1),IF(A163&gt;=4,1.4))))</f>
        <v>0.91739130434782601</v>
      </c>
    </row>
    <row r="164" spans="1:2" ht="39" customHeight="1" thickBot="1">
      <c r="A164" s="20">
        <v>3.24</v>
      </c>
      <c r="B164" s="19">
        <f>IF(AND(A164&gt;=0,A164&lt;='EQ2800 VER 4'!$C$5),('EQ2800 VER 4'!$C$8+('EQ2800 VER 4'!$C$7-'EQ2800 VER 4'!$C$8+1)*(A164/'EQ2800 VER 4'!$C$5)),IF(A164&gt;='EQ2800 VER 4'!$C$6,('EQ2800 VER 4'!$C$7+1)*('EQ2800 VER 4'!$C$6/A164),IF(AND(A164&gt;'EQ2800 VER 4'!$C$5,A164&lt;'EQ2800 VER 4'!$C$6),('EQ2800 VER 4'!$C$7+1))))*IF(OR('EQ2800 VER 4'!$D$6="A=0.35",'EQ2800 VER 4'!$D$6="A=0.30"),IF(A164&lt;='EQ2800 VER 4'!$C$6,1,IF(AND(A164&gt;'EQ2800 VER 4'!$C$6,A164&lt;4),(((0.7/(4-'EQ2800 VER 4'!$C$6))*(A164-'EQ2800 VER 4'!$C$6))+1),IF(A164&gt;=4,1.7))),IF(A164&lt;='EQ2800 VER 4'!$C$6,1,IF(AND(A164&gt;'EQ2800 VER 4'!$C$6,A164&lt;4),(((0.4/(4-'EQ2800 VER 4'!$C$6))*(A164-'EQ2800 VER 4'!$C$6))+1),IF(A164&gt;=4,1.4))))</f>
        <v>0.91424897119341542</v>
      </c>
    </row>
    <row r="165" spans="1:2" ht="39" customHeight="1" thickBot="1">
      <c r="A165" s="20">
        <v>3.2600000000000002</v>
      </c>
      <c r="B165" s="19">
        <f>IF(AND(A165&gt;=0,A165&lt;='EQ2800 VER 4'!$C$5),('EQ2800 VER 4'!$C$8+('EQ2800 VER 4'!$C$7-'EQ2800 VER 4'!$C$8+1)*(A165/'EQ2800 VER 4'!$C$5)),IF(A165&gt;='EQ2800 VER 4'!$C$6,('EQ2800 VER 4'!$C$7+1)*('EQ2800 VER 4'!$C$6/A165),IF(AND(A165&gt;'EQ2800 VER 4'!$C$5,A165&lt;'EQ2800 VER 4'!$C$6),('EQ2800 VER 4'!$C$7+1))))*IF(OR('EQ2800 VER 4'!$D$6="A=0.35",'EQ2800 VER 4'!$D$6="A=0.30"),IF(A165&lt;='EQ2800 VER 4'!$C$6,1,IF(AND(A165&gt;'EQ2800 VER 4'!$C$6,A165&lt;4),(((0.7/(4-'EQ2800 VER 4'!$C$6))*(A165-'EQ2800 VER 4'!$C$6))+1),IF(A165&gt;=4,1.7))),IF(A165&lt;='EQ2800 VER 4'!$C$6,1,IF(AND(A165&gt;'EQ2800 VER 4'!$C$6,A165&lt;4),(((0.4/(4-'EQ2800 VER 4'!$C$6))*(A165-'EQ2800 VER 4'!$C$6))+1),IF(A165&gt;=4,1.4))))</f>
        <v>0.91114519427402862</v>
      </c>
    </row>
    <row r="166" spans="1:2" ht="39" customHeight="1" thickBot="1">
      <c r="A166" s="20">
        <v>3.2800000000000002</v>
      </c>
      <c r="B166" s="19">
        <f>IF(AND(A166&gt;=0,A166&lt;='EQ2800 VER 4'!$C$5),('EQ2800 VER 4'!$C$8+('EQ2800 VER 4'!$C$7-'EQ2800 VER 4'!$C$8+1)*(A166/'EQ2800 VER 4'!$C$5)),IF(A166&gt;='EQ2800 VER 4'!$C$6,('EQ2800 VER 4'!$C$7+1)*('EQ2800 VER 4'!$C$6/A166),IF(AND(A166&gt;'EQ2800 VER 4'!$C$5,A166&lt;'EQ2800 VER 4'!$C$6),('EQ2800 VER 4'!$C$7+1))))*IF(OR('EQ2800 VER 4'!$D$6="A=0.35",'EQ2800 VER 4'!$D$6="A=0.30"),IF(A166&lt;='EQ2800 VER 4'!$C$6,1,IF(AND(A166&gt;'EQ2800 VER 4'!$C$6,A166&lt;4),(((0.7/(4-'EQ2800 VER 4'!$C$6))*(A166-'EQ2800 VER 4'!$C$6))+1),IF(A166&gt;=4,1.7))),IF(A166&lt;='EQ2800 VER 4'!$C$6,1,IF(AND(A166&gt;'EQ2800 VER 4'!$C$6,A166&lt;4),(((0.4/(4-'EQ2800 VER 4'!$C$6))*(A166-'EQ2800 VER 4'!$C$6))+1),IF(A166&gt;=4,1.4))))</f>
        <v>0.90807926829268282</v>
      </c>
    </row>
    <row r="167" spans="1:2" ht="39" customHeight="1" thickBot="1">
      <c r="A167" s="20">
        <v>3.3000000000000003</v>
      </c>
      <c r="B167" s="19">
        <f>IF(AND(A167&gt;=0,A167&lt;='EQ2800 VER 4'!$C$5),('EQ2800 VER 4'!$C$8+('EQ2800 VER 4'!$C$7-'EQ2800 VER 4'!$C$8+1)*(A167/'EQ2800 VER 4'!$C$5)),IF(A167&gt;='EQ2800 VER 4'!$C$6,('EQ2800 VER 4'!$C$7+1)*('EQ2800 VER 4'!$C$6/A167),IF(AND(A167&gt;'EQ2800 VER 4'!$C$5,A167&lt;'EQ2800 VER 4'!$C$6),('EQ2800 VER 4'!$C$7+1))))*IF(OR('EQ2800 VER 4'!$D$6="A=0.35",'EQ2800 VER 4'!$D$6="A=0.30"),IF(A167&lt;='EQ2800 VER 4'!$C$6,1,IF(AND(A167&gt;'EQ2800 VER 4'!$C$6,A167&lt;4),(((0.7/(4-'EQ2800 VER 4'!$C$6))*(A167-'EQ2800 VER 4'!$C$6))+1),IF(A167&gt;=4,1.7))),IF(A167&lt;='EQ2800 VER 4'!$C$6,1,IF(AND(A167&gt;'EQ2800 VER 4'!$C$6,A167&lt;4),(((0.4/(4-'EQ2800 VER 4'!$C$6))*(A167-'EQ2800 VER 4'!$C$6))+1),IF(A167&gt;=4,1.4))))</f>
        <v>0.90505050505050511</v>
      </c>
    </row>
    <row r="168" spans="1:2" ht="39" customHeight="1" thickBot="1">
      <c r="A168" s="20">
        <v>3.3200000000000003</v>
      </c>
      <c r="B168" s="19">
        <f>IF(AND(A168&gt;=0,A168&lt;='EQ2800 VER 4'!$C$5),('EQ2800 VER 4'!$C$8+('EQ2800 VER 4'!$C$7-'EQ2800 VER 4'!$C$8+1)*(A168/'EQ2800 VER 4'!$C$5)),IF(A168&gt;='EQ2800 VER 4'!$C$6,('EQ2800 VER 4'!$C$7+1)*('EQ2800 VER 4'!$C$6/A168),IF(AND(A168&gt;'EQ2800 VER 4'!$C$5,A168&lt;'EQ2800 VER 4'!$C$6),('EQ2800 VER 4'!$C$7+1))))*IF(OR('EQ2800 VER 4'!$D$6="A=0.35",'EQ2800 VER 4'!$D$6="A=0.30"),IF(A168&lt;='EQ2800 VER 4'!$C$6,1,IF(AND(A168&gt;'EQ2800 VER 4'!$C$6,A168&lt;4),(((0.7/(4-'EQ2800 VER 4'!$C$6))*(A168-'EQ2800 VER 4'!$C$6))+1),IF(A168&gt;=4,1.7))),IF(A168&lt;='EQ2800 VER 4'!$C$6,1,IF(AND(A168&gt;'EQ2800 VER 4'!$C$6,A168&lt;4),(((0.4/(4-'EQ2800 VER 4'!$C$6))*(A168-'EQ2800 VER 4'!$C$6))+1),IF(A168&gt;=4,1.4))))</f>
        <v>0.90205823293172671</v>
      </c>
    </row>
    <row r="169" spans="1:2" ht="39" customHeight="1" thickBot="1">
      <c r="A169" s="20">
        <v>3.34</v>
      </c>
      <c r="B169" s="19">
        <f>IF(AND(A169&gt;=0,A169&lt;='EQ2800 VER 4'!$C$5),('EQ2800 VER 4'!$C$8+('EQ2800 VER 4'!$C$7-'EQ2800 VER 4'!$C$8+1)*(A169/'EQ2800 VER 4'!$C$5)),IF(A169&gt;='EQ2800 VER 4'!$C$6,('EQ2800 VER 4'!$C$7+1)*('EQ2800 VER 4'!$C$6/A169),IF(AND(A169&gt;'EQ2800 VER 4'!$C$5,A169&lt;'EQ2800 VER 4'!$C$6),('EQ2800 VER 4'!$C$7+1))))*IF(OR('EQ2800 VER 4'!$D$6="A=0.35",'EQ2800 VER 4'!$D$6="A=0.30"),IF(A169&lt;='EQ2800 VER 4'!$C$6,1,IF(AND(A169&gt;'EQ2800 VER 4'!$C$6,A169&lt;4),(((0.7/(4-'EQ2800 VER 4'!$C$6))*(A169-'EQ2800 VER 4'!$C$6))+1),IF(A169&gt;=4,1.7))),IF(A169&lt;='EQ2800 VER 4'!$C$6,1,IF(AND(A169&gt;'EQ2800 VER 4'!$C$6,A169&lt;4),(((0.4/(4-'EQ2800 VER 4'!$C$6))*(A169-'EQ2800 VER 4'!$C$6))+1),IF(A169&gt;=4,1.4))))</f>
        <v>0.89910179640718557</v>
      </c>
    </row>
    <row r="170" spans="1:2" ht="39" customHeight="1" thickBot="1">
      <c r="A170" s="20">
        <v>3.36</v>
      </c>
      <c r="B170" s="19">
        <f>IF(AND(A170&gt;=0,A170&lt;='EQ2800 VER 4'!$C$5),('EQ2800 VER 4'!$C$8+('EQ2800 VER 4'!$C$7-'EQ2800 VER 4'!$C$8+1)*(A170/'EQ2800 VER 4'!$C$5)),IF(A170&gt;='EQ2800 VER 4'!$C$6,('EQ2800 VER 4'!$C$7+1)*('EQ2800 VER 4'!$C$6/A170),IF(AND(A170&gt;'EQ2800 VER 4'!$C$5,A170&lt;'EQ2800 VER 4'!$C$6),('EQ2800 VER 4'!$C$7+1))))*IF(OR('EQ2800 VER 4'!$D$6="A=0.35",'EQ2800 VER 4'!$D$6="A=0.30"),IF(A170&lt;='EQ2800 VER 4'!$C$6,1,IF(AND(A170&gt;'EQ2800 VER 4'!$C$6,A170&lt;4),(((0.7/(4-'EQ2800 VER 4'!$C$6))*(A170-'EQ2800 VER 4'!$C$6))+1),IF(A170&gt;=4,1.7))),IF(A170&lt;='EQ2800 VER 4'!$C$6,1,IF(AND(A170&gt;'EQ2800 VER 4'!$C$6,A170&lt;4),(((0.4/(4-'EQ2800 VER 4'!$C$6))*(A170-'EQ2800 VER 4'!$C$6))+1),IF(A170&gt;=4,1.4))))</f>
        <v>0.89618055555555565</v>
      </c>
    </row>
    <row r="171" spans="1:2" ht="39" customHeight="1" thickBot="1">
      <c r="A171" s="20">
        <v>3.38</v>
      </c>
      <c r="B171" s="19">
        <f>IF(AND(A171&gt;=0,A171&lt;='EQ2800 VER 4'!$C$5),('EQ2800 VER 4'!$C$8+('EQ2800 VER 4'!$C$7-'EQ2800 VER 4'!$C$8+1)*(A171/'EQ2800 VER 4'!$C$5)),IF(A171&gt;='EQ2800 VER 4'!$C$6,('EQ2800 VER 4'!$C$7+1)*('EQ2800 VER 4'!$C$6/A171),IF(AND(A171&gt;'EQ2800 VER 4'!$C$5,A171&lt;'EQ2800 VER 4'!$C$6),('EQ2800 VER 4'!$C$7+1))))*IF(OR('EQ2800 VER 4'!$D$6="A=0.35",'EQ2800 VER 4'!$D$6="A=0.30"),IF(A171&lt;='EQ2800 VER 4'!$C$6,1,IF(AND(A171&gt;'EQ2800 VER 4'!$C$6,A171&lt;4),(((0.7/(4-'EQ2800 VER 4'!$C$6))*(A171-'EQ2800 VER 4'!$C$6))+1),IF(A171&gt;=4,1.7))),IF(A171&lt;='EQ2800 VER 4'!$C$6,1,IF(AND(A171&gt;'EQ2800 VER 4'!$C$6,A171&lt;4),(((0.4/(4-'EQ2800 VER 4'!$C$6))*(A171-'EQ2800 VER 4'!$C$6))+1),IF(A171&gt;=4,1.4))))</f>
        <v>0.89329388560157774</v>
      </c>
    </row>
    <row r="172" spans="1:2" ht="39" customHeight="1" thickBot="1">
      <c r="A172" s="20">
        <v>3.4</v>
      </c>
      <c r="B172" s="19">
        <f>IF(AND(A172&gt;=0,A172&lt;='EQ2800 VER 4'!$C$5),('EQ2800 VER 4'!$C$8+('EQ2800 VER 4'!$C$7-'EQ2800 VER 4'!$C$8+1)*(A172/'EQ2800 VER 4'!$C$5)),IF(A172&gt;='EQ2800 VER 4'!$C$6,('EQ2800 VER 4'!$C$7+1)*('EQ2800 VER 4'!$C$6/A172),IF(AND(A172&gt;'EQ2800 VER 4'!$C$5,A172&lt;'EQ2800 VER 4'!$C$6),('EQ2800 VER 4'!$C$7+1))))*IF(OR('EQ2800 VER 4'!$D$6="A=0.35",'EQ2800 VER 4'!$D$6="A=0.30"),IF(A172&lt;='EQ2800 VER 4'!$C$6,1,IF(AND(A172&gt;'EQ2800 VER 4'!$C$6,A172&lt;4),(((0.7/(4-'EQ2800 VER 4'!$C$6))*(A172-'EQ2800 VER 4'!$C$6))+1),IF(A172&gt;=4,1.7))),IF(A172&lt;='EQ2800 VER 4'!$C$6,1,IF(AND(A172&gt;'EQ2800 VER 4'!$C$6,A172&lt;4),(((0.4/(4-'EQ2800 VER 4'!$C$6))*(A172-'EQ2800 VER 4'!$C$6))+1),IF(A172&gt;=4,1.4))))</f>
        <v>0.89044117647058818</v>
      </c>
    </row>
    <row r="173" spans="1:2" ht="39" customHeight="1" thickBot="1">
      <c r="A173" s="20">
        <v>3.42</v>
      </c>
      <c r="B173" s="19">
        <f>IF(AND(A173&gt;=0,A173&lt;='EQ2800 VER 4'!$C$5),('EQ2800 VER 4'!$C$8+('EQ2800 VER 4'!$C$7-'EQ2800 VER 4'!$C$8+1)*(A173/'EQ2800 VER 4'!$C$5)),IF(A173&gt;='EQ2800 VER 4'!$C$6,('EQ2800 VER 4'!$C$7+1)*('EQ2800 VER 4'!$C$6/A173),IF(AND(A173&gt;'EQ2800 VER 4'!$C$5,A173&lt;'EQ2800 VER 4'!$C$6),('EQ2800 VER 4'!$C$7+1))))*IF(OR('EQ2800 VER 4'!$D$6="A=0.35",'EQ2800 VER 4'!$D$6="A=0.30"),IF(A173&lt;='EQ2800 VER 4'!$C$6,1,IF(AND(A173&gt;'EQ2800 VER 4'!$C$6,A173&lt;4),(((0.7/(4-'EQ2800 VER 4'!$C$6))*(A173-'EQ2800 VER 4'!$C$6))+1),IF(A173&gt;=4,1.7))),IF(A173&lt;='EQ2800 VER 4'!$C$6,1,IF(AND(A173&gt;'EQ2800 VER 4'!$C$6,A173&lt;4),(((0.4/(4-'EQ2800 VER 4'!$C$6))*(A173-'EQ2800 VER 4'!$C$6))+1),IF(A173&gt;=4,1.4))))</f>
        <v>0.88762183235867442</v>
      </c>
    </row>
    <row r="174" spans="1:2" ht="39" customHeight="1" thickBot="1">
      <c r="A174" s="20">
        <v>3.44</v>
      </c>
      <c r="B174" s="19">
        <f>IF(AND(A174&gt;=0,A174&lt;='EQ2800 VER 4'!$C$5),('EQ2800 VER 4'!$C$8+('EQ2800 VER 4'!$C$7-'EQ2800 VER 4'!$C$8+1)*(A174/'EQ2800 VER 4'!$C$5)),IF(A174&gt;='EQ2800 VER 4'!$C$6,('EQ2800 VER 4'!$C$7+1)*('EQ2800 VER 4'!$C$6/A174),IF(AND(A174&gt;'EQ2800 VER 4'!$C$5,A174&lt;'EQ2800 VER 4'!$C$6),('EQ2800 VER 4'!$C$7+1))))*IF(OR('EQ2800 VER 4'!$D$6="A=0.35",'EQ2800 VER 4'!$D$6="A=0.30"),IF(A174&lt;='EQ2800 VER 4'!$C$6,1,IF(AND(A174&gt;'EQ2800 VER 4'!$C$6,A174&lt;4),(((0.7/(4-'EQ2800 VER 4'!$C$6))*(A174-'EQ2800 VER 4'!$C$6))+1),IF(A174&gt;=4,1.7))),IF(A174&lt;='EQ2800 VER 4'!$C$6,1,IF(AND(A174&gt;'EQ2800 VER 4'!$C$6,A174&lt;4),(((0.4/(4-'EQ2800 VER 4'!$C$6))*(A174-'EQ2800 VER 4'!$C$6))+1),IF(A174&gt;=4,1.4))))</f>
        <v>0.88483527131782946</v>
      </c>
    </row>
    <row r="175" spans="1:2" ht="39" customHeight="1" thickBot="1">
      <c r="A175" s="20">
        <v>3.46</v>
      </c>
      <c r="B175" s="19">
        <f>IF(AND(A175&gt;=0,A175&lt;='EQ2800 VER 4'!$C$5),('EQ2800 VER 4'!$C$8+('EQ2800 VER 4'!$C$7-'EQ2800 VER 4'!$C$8+1)*(A175/'EQ2800 VER 4'!$C$5)),IF(A175&gt;='EQ2800 VER 4'!$C$6,('EQ2800 VER 4'!$C$7+1)*('EQ2800 VER 4'!$C$6/A175),IF(AND(A175&gt;'EQ2800 VER 4'!$C$5,A175&lt;'EQ2800 VER 4'!$C$6),('EQ2800 VER 4'!$C$7+1))))*IF(OR('EQ2800 VER 4'!$D$6="A=0.35",'EQ2800 VER 4'!$D$6="A=0.30"),IF(A175&lt;='EQ2800 VER 4'!$C$6,1,IF(AND(A175&gt;'EQ2800 VER 4'!$C$6,A175&lt;4),(((0.7/(4-'EQ2800 VER 4'!$C$6))*(A175-'EQ2800 VER 4'!$C$6))+1),IF(A175&gt;=4,1.7))),IF(A175&lt;='EQ2800 VER 4'!$C$6,1,IF(AND(A175&gt;'EQ2800 VER 4'!$C$6,A175&lt;4),(((0.4/(4-'EQ2800 VER 4'!$C$6))*(A175-'EQ2800 VER 4'!$C$6))+1),IF(A175&gt;=4,1.4))))</f>
        <v>0.88208092485549117</v>
      </c>
    </row>
    <row r="176" spans="1:2" ht="39" customHeight="1" thickBot="1">
      <c r="A176" s="20">
        <v>3.48</v>
      </c>
      <c r="B176" s="19">
        <f>IF(AND(A176&gt;=0,A176&lt;='EQ2800 VER 4'!$C$5),('EQ2800 VER 4'!$C$8+('EQ2800 VER 4'!$C$7-'EQ2800 VER 4'!$C$8+1)*(A176/'EQ2800 VER 4'!$C$5)),IF(A176&gt;='EQ2800 VER 4'!$C$6,('EQ2800 VER 4'!$C$7+1)*('EQ2800 VER 4'!$C$6/A176),IF(AND(A176&gt;'EQ2800 VER 4'!$C$5,A176&lt;'EQ2800 VER 4'!$C$6),('EQ2800 VER 4'!$C$7+1))))*IF(OR('EQ2800 VER 4'!$D$6="A=0.35",'EQ2800 VER 4'!$D$6="A=0.30"),IF(A176&lt;='EQ2800 VER 4'!$C$6,1,IF(AND(A176&gt;'EQ2800 VER 4'!$C$6,A176&lt;4),(((0.7/(4-'EQ2800 VER 4'!$C$6))*(A176-'EQ2800 VER 4'!$C$6))+1),IF(A176&gt;=4,1.7))),IF(A176&lt;='EQ2800 VER 4'!$C$6,1,IF(AND(A176&gt;'EQ2800 VER 4'!$C$6,A176&lt;4),(((0.4/(4-'EQ2800 VER 4'!$C$6))*(A176-'EQ2800 VER 4'!$C$6))+1),IF(A176&gt;=4,1.4))))</f>
        <v>0.87935823754789266</v>
      </c>
    </row>
    <row r="177" spans="1:2" ht="39" customHeight="1" thickBot="1">
      <c r="A177" s="20">
        <v>3.5</v>
      </c>
      <c r="B177" s="19">
        <f>IF(AND(A177&gt;=0,A177&lt;='EQ2800 VER 4'!$C$5),('EQ2800 VER 4'!$C$8+('EQ2800 VER 4'!$C$7-'EQ2800 VER 4'!$C$8+1)*(A177/'EQ2800 VER 4'!$C$5)),IF(A177&gt;='EQ2800 VER 4'!$C$6,('EQ2800 VER 4'!$C$7+1)*('EQ2800 VER 4'!$C$6/A177),IF(AND(A177&gt;'EQ2800 VER 4'!$C$5,A177&lt;'EQ2800 VER 4'!$C$6),('EQ2800 VER 4'!$C$7+1))))*IF(OR('EQ2800 VER 4'!$D$6="A=0.35",'EQ2800 VER 4'!$D$6="A=0.30"),IF(A177&lt;='EQ2800 VER 4'!$C$6,1,IF(AND(A177&gt;'EQ2800 VER 4'!$C$6,A177&lt;4),(((0.7/(4-'EQ2800 VER 4'!$C$6))*(A177-'EQ2800 VER 4'!$C$6))+1),IF(A177&gt;=4,1.7))),IF(A177&lt;='EQ2800 VER 4'!$C$6,1,IF(AND(A177&gt;'EQ2800 VER 4'!$C$6,A177&lt;4),(((0.4/(4-'EQ2800 VER 4'!$C$6))*(A177-'EQ2800 VER 4'!$C$6))+1),IF(A177&gt;=4,1.4))))</f>
        <v>0.87666666666666648</v>
      </c>
    </row>
    <row r="178" spans="1:2" ht="39" customHeight="1" thickBot="1">
      <c r="A178" s="20">
        <v>3.52</v>
      </c>
      <c r="B178" s="19">
        <f>IF(AND(A178&gt;=0,A178&lt;='EQ2800 VER 4'!$C$5),('EQ2800 VER 4'!$C$8+('EQ2800 VER 4'!$C$7-'EQ2800 VER 4'!$C$8+1)*(A178/'EQ2800 VER 4'!$C$5)),IF(A178&gt;='EQ2800 VER 4'!$C$6,('EQ2800 VER 4'!$C$7+1)*('EQ2800 VER 4'!$C$6/A178),IF(AND(A178&gt;'EQ2800 VER 4'!$C$5,A178&lt;'EQ2800 VER 4'!$C$6),('EQ2800 VER 4'!$C$7+1))))*IF(OR('EQ2800 VER 4'!$D$6="A=0.35",'EQ2800 VER 4'!$D$6="A=0.30"),IF(A178&lt;='EQ2800 VER 4'!$C$6,1,IF(AND(A178&gt;'EQ2800 VER 4'!$C$6,A178&lt;4),(((0.7/(4-'EQ2800 VER 4'!$C$6))*(A178-'EQ2800 VER 4'!$C$6))+1),IF(A178&gt;=4,1.7))),IF(A178&lt;='EQ2800 VER 4'!$C$6,1,IF(AND(A178&gt;'EQ2800 VER 4'!$C$6,A178&lt;4),(((0.4/(4-'EQ2800 VER 4'!$C$6))*(A178-'EQ2800 VER 4'!$C$6))+1),IF(A178&gt;=4,1.4))))</f>
        <v>0.87400568181818183</v>
      </c>
    </row>
    <row r="179" spans="1:2" ht="39" customHeight="1" thickBot="1">
      <c r="A179" s="20">
        <v>3.54</v>
      </c>
      <c r="B179" s="19">
        <f>IF(AND(A179&gt;=0,A179&lt;='EQ2800 VER 4'!$C$5),('EQ2800 VER 4'!$C$8+('EQ2800 VER 4'!$C$7-'EQ2800 VER 4'!$C$8+1)*(A179/'EQ2800 VER 4'!$C$5)),IF(A179&gt;='EQ2800 VER 4'!$C$6,('EQ2800 VER 4'!$C$7+1)*('EQ2800 VER 4'!$C$6/A179),IF(AND(A179&gt;'EQ2800 VER 4'!$C$5,A179&lt;'EQ2800 VER 4'!$C$6),('EQ2800 VER 4'!$C$7+1))))*IF(OR('EQ2800 VER 4'!$D$6="A=0.35",'EQ2800 VER 4'!$D$6="A=0.30"),IF(A179&lt;='EQ2800 VER 4'!$C$6,1,IF(AND(A179&gt;'EQ2800 VER 4'!$C$6,A179&lt;4),(((0.7/(4-'EQ2800 VER 4'!$C$6))*(A179-'EQ2800 VER 4'!$C$6))+1),IF(A179&gt;=4,1.7))),IF(A179&lt;='EQ2800 VER 4'!$C$6,1,IF(AND(A179&gt;'EQ2800 VER 4'!$C$6,A179&lt;4),(((0.4/(4-'EQ2800 VER 4'!$C$6))*(A179-'EQ2800 VER 4'!$C$6))+1),IF(A179&gt;=4,1.4))))</f>
        <v>0.87137476459510355</v>
      </c>
    </row>
    <row r="180" spans="1:2" ht="39" customHeight="1" thickBot="1">
      <c r="A180" s="20">
        <v>3.56</v>
      </c>
      <c r="B180" s="19">
        <f>IF(AND(A180&gt;=0,A180&lt;='EQ2800 VER 4'!$C$5),('EQ2800 VER 4'!$C$8+('EQ2800 VER 4'!$C$7-'EQ2800 VER 4'!$C$8+1)*(A180/'EQ2800 VER 4'!$C$5)),IF(A180&gt;='EQ2800 VER 4'!$C$6,('EQ2800 VER 4'!$C$7+1)*('EQ2800 VER 4'!$C$6/A180),IF(AND(A180&gt;'EQ2800 VER 4'!$C$5,A180&lt;'EQ2800 VER 4'!$C$6),('EQ2800 VER 4'!$C$7+1))))*IF(OR('EQ2800 VER 4'!$D$6="A=0.35",'EQ2800 VER 4'!$D$6="A=0.30"),IF(A180&lt;='EQ2800 VER 4'!$C$6,1,IF(AND(A180&gt;'EQ2800 VER 4'!$C$6,A180&lt;4),(((0.7/(4-'EQ2800 VER 4'!$C$6))*(A180-'EQ2800 VER 4'!$C$6))+1),IF(A180&gt;=4,1.7))),IF(A180&lt;='EQ2800 VER 4'!$C$6,1,IF(AND(A180&gt;'EQ2800 VER 4'!$C$6,A180&lt;4),(((0.4/(4-'EQ2800 VER 4'!$C$6))*(A180-'EQ2800 VER 4'!$C$6))+1),IF(A180&gt;=4,1.4))))</f>
        <v>0.8687734082397004</v>
      </c>
    </row>
    <row r="181" spans="1:2" ht="39" customHeight="1" thickBot="1">
      <c r="A181" s="20">
        <v>3.58</v>
      </c>
      <c r="B181" s="19">
        <f>IF(AND(A181&gt;=0,A181&lt;='EQ2800 VER 4'!$C$5),('EQ2800 VER 4'!$C$8+('EQ2800 VER 4'!$C$7-'EQ2800 VER 4'!$C$8+1)*(A181/'EQ2800 VER 4'!$C$5)),IF(A181&gt;='EQ2800 VER 4'!$C$6,('EQ2800 VER 4'!$C$7+1)*('EQ2800 VER 4'!$C$6/A181),IF(AND(A181&gt;'EQ2800 VER 4'!$C$5,A181&lt;'EQ2800 VER 4'!$C$6),('EQ2800 VER 4'!$C$7+1))))*IF(OR('EQ2800 VER 4'!$D$6="A=0.35",'EQ2800 VER 4'!$D$6="A=0.30"),IF(A181&lt;='EQ2800 VER 4'!$C$6,1,IF(AND(A181&gt;'EQ2800 VER 4'!$C$6,A181&lt;4),(((0.7/(4-'EQ2800 VER 4'!$C$6))*(A181-'EQ2800 VER 4'!$C$6))+1),IF(A181&gt;=4,1.7))),IF(A181&lt;='EQ2800 VER 4'!$C$6,1,IF(AND(A181&gt;'EQ2800 VER 4'!$C$6,A181&lt;4),(((0.4/(4-'EQ2800 VER 4'!$C$6))*(A181-'EQ2800 VER 4'!$C$6))+1),IF(A181&gt;=4,1.4))))</f>
        <v>0.86620111731843574</v>
      </c>
    </row>
    <row r="182" spans="1:2" ht="39" customHeight="1" thickBot="1">
      <c r="A182" s="20">
        <v>3.6</v>
      </c>
      <c r="B182" s="19">
        <f>IF(AND(A182&gt;=0,A182&lt;='EQ2800 VER 4'!$C$5),('EQ2800 VER 4'!$C$8+('EQ2800 VER 4'!$C$7-'EQ2800 VER 4'!$C$8+1)*(A182/'EQ2800 VER 4'!$C$5)),IF(A182&gt;='EQ2800 VER 4'!$C$6,('EQ2800 VER 4'!$C$7+1)*('EQ2800 VER 4'!$C$6/A182),IF(AND(A182&gt;'EQ2800 VER 4'!$C$5,A182&lt;'EQ2800 VER 4'!$C$6),('EQ2800 VER 4'!$C$7+1))))*IF(OR('EQ2800 VER 4'!$D$6="A=0.35",'EQ2800 VER 4'!$D$6="A=0.30"),IF(A182&lt;='EQ2800 VER 4'!$C$6,1,IF(AND(A182&gt;'EQ2800 VER 4'!$C$6,A182&lt;4),(((0.7/(4-'EQ2800 VER 4'!$C$6))*(A182-'EQ2800 VER 4'!$C$6))+1),IF(A182&gt;=4,1.7))),IF(A182&lt;='EQ2800 VER 4'!$C$6,1,IF(AND(A182&gt;'EQ2800 VER 4'!$C$6,A182&lt;4),(((0.4/(4-'EQ2800 VER 4'!$C$6))*(A182-'EQ2800 VER 4'!$C$6))+1),IF(A182&gt;=4,1.4))))</f>
        <v>0.86365740740740726</v>
      </c>
    </row>
    <row r="183" spans="1:2" ht="39" customHeight="1" thickBot="1">
      <c r="A183" s="20">
        <v>3.62</v>
      </c>
      <c r="B183" s="19">
        <f>IF(AND(A183&gt;=0,A183&lt;='EQ2800 VER 4'!$C$5),('EQ2800 VER 4'!$C$8+('EQ2800 VER 4'!$C$7-'EQ2800 VER 4'!$C$8+1)*(A183/'EQ2800 VER 4'!$C$5)),IF(A183&gt;='EQ2800 VER 4'!$C$6,('EQ2800 VER 4'!$C$7+1)*('EQ2800 VER 4'!$C$6/A183),IF(AND(A183&gt;'EQ2800 VER 4'!$C$5,A183&lt;'EQ2800 VER 4'!$C$6),('EQ2800 VER 4'!$C$7+1))))*IF(OR('EQ2800 VER 4'!$D$6="A=0.35",'EQ2800 VER 4'!$D$6="A=0.30"),IF(A183&lt;='EQ2800 VER 4'!$C$6,1,IF(AND(A183&gt;'EQ2800 VER 4'!$C$6,A183&lt;4),(((0.7/(4-'EQ2800 VER 4'!$C$6))*(A183-'EQ2800 VER 4'!$C$6))+1),IF(A183&gt;=4,1.7))),IF(A183&lt;='EQ2800 VER 4'!$C$6,1,IF(AND(A183&gt;'EQ2800 VER 4'!$C$6,A183&lt;4),(((0.4/(4-'EQ2800 VER 4'!$C$6))*(A183-'EQ2800 VER 4'!$C$6))+1),IF(A183&gt;=4,1.4))))</f>
        <v>0.86114180478821356</v>
      </c>
    </row>
    <row r="184" spans="1:2" ht="39" customHeight="1" thickBot="1">
      <c r="A184" s="20">
        <v>3.64</v>
      </c>
      <c r="B184" s="19">
        <f>IF(AND(A184&gt;=0,A184&lt;='EQ2800 VER 4'!$C$5),('EQ2800 VER 4'!$C$8+('EQ2800 VER 4'!$C$7-'EQ2800 VER 4'!$C$8+1)*(A184/'EQ2800 VER 4'!$C$5)),IF(A184&gt;='EQ2800 VER 4'!$C$6,('EQ2800 VER 4'!$C$7+1)*('EQ2800 VER 4'!$C$6/A184),IF(AND(A184&gt;'EQ2800 VER 4'!$C$5,A184&lt;'EQ2800 VER 4'!$C$6),('EQ2800 VER 4'!$C$7+1))))*IF(OR('EQ2800 VER 4'!$D$6="A=0.35",'EQ2800 VER 4'!$D$6="A=0.30"),IF(A184&lt;='EQ2800 VER 4'!$C$6,1,IF(AND(A184&gt;'EQ2800 VER 4'!$C$6,A184&lt;4),(((0.7/(4-'EQ2800 VER 4'!$C$6))*(A184-'EQ2800 VER 4'!$C$6))+1),IF(A184&gt;=4,1.7))),IF(A184&lt;='EQ2800 VER 4'!$C$6,1,IF(AND(A184&gt;'EQ2800 VER 4'!$C$6,A184&lt;4),(((0.4/(4-'EQ2800 VER 4'!$C$6))*(A184-'EQ2800 VER 4'!$C$6))+1),IF(A184&gt;=4,1.4))))</f>
        <v>0.8586538461538461</v>
      </c>
    </row>
    <row r="185" spans="1:2" ht="39" customHeight="1" thickBot="1">
      <c r="A185" s="20">
        <v>3.66</v>
      </c>
      <c r="B185" s="19">
        <f>IF(AND(A185&gt;=0,A185&lt;='EQ2800 VER 4'!$C$5),('EQ2800 VER 4'!$C$8+('EQ2800 VER 4'!$C$7-'EQ2800 VER 4'!$C$8+1)*(A185/'EQ2800 VER 4'!$C$5)),IF(A185&gt;='EQ2800 VER 4'!$C$6,('EQ2800 VER 4'!$C$7+1)*('EQ2800 VER 4'!$C$6/A185),IF(AND(A185&gt;'EQ2800 VER 4'!$C$5,A185&lt;'EQ2800 VER 4'!$C$6),('EQ2800 VER 4'!$C$7+1))))*IF(OR('EQ2800 VER 4'!$D$6="A=0.35",'EQ2800 VER 4'!$D$6="A=0.30"),IF(A185&lt;='EQ2800 VER 4'!$C$6,1,IF(AND(A185&gt;'EQ2800 VER 4'!$C$6,A185&lt;4),(((0.7/(4-'EQ2800 VER 4'!$C$6))*(A185-'EQ2800 VER 4'!$C$6))+1),IF(A185&gt;=4,1.7))),IF(A185&lt;='EQ2800 VER 4'!$C$6,1,IF(AND(A185&gt;'EQ2800 VER 4'!$C$6,A185&lt;4),(((0.4/(4-'EQ2800 VER 4'!$C$6))*(A185-'EQ2800 VER 4'!$C$6))+1),IF(A185&gt;=4,1.4))))</f>
        <v>0.85619307832422586</v>
      </c>
    </row>
    <row r="186" spans="1:2" ht="39" customHeight="1" thickBot="1">
      <c r="A186" s="20">
        <v>3.68</v>
      </c>
      <c r="B186" s="19">
        <f>IF(AND(A186&gt;=0,A186&lt;='EQ2800 VER 4'!$C$5),('EQ2800 VER 4'!$C$8+('EQ2800 VER 4'!$C$7-'EQ2800 VER 4'!$C$8+1)*(A186/'EQ2800 VER 4'!$C$5)),IF(A186&gt;='EQ2800 VER 4'!$C$6,('EQ2800 VER 4'!$C$7+1)*('EQ2800 VER 4'!$C$6/A186),IF(AND(A186&gt;'EQ2800 VER 4'!$C$5,A186&lt;'EQ2800 VER 4'!$C$6),('EQ2800 VER 4'!$C$7+1))))*IF(OR('EQ2800 VER 4'!$D$6="A=0.35",'EQ2800 VER 4'!$D$6="A=0.30"),IF(A186&lt;='EQ2800 VER 4'!$C$6,1,IF(AND(A186&gt;'EQ2800 VER 4'!$C$6,A186&lt;4),(((0.7/(4-'EQ2800 VER 4'!$C$6))*(A186-'EQ2800 VER 4'!$C$6))+1),IF(A186&gt;=4,1.7))),IF(A186&lt;='EQ2800 VER 4'!$C$6,1,IF(AND(A186&gt;'EQ2800 VER 4'!$C$6,A186&lt;4),(((0.4/(4-'EQ2800 VER 4'!$C$6))*(A186-'EQ2800 VER 4'!$C$6))+1),IF(A186&gt;=4,1.4))))</f>
        <v>0.85375905797101448</v>
      </c>
    </row>
    <row r="187" spans="1:2" ht="39" customHeight="1" thickBot="1">
      <c r="A187" s="20">
        <v>3.7</v>
      </c>
      <c r="B187" s="19">
        <f>IF(AND(A187&gt;=0,A187&lt;='EQ2800 VER 4'!$C$5),('EQ2800 VER 4'!$C$8+('EQ2800 VER 4'!$C$7-'EQ2800 VER 4'!$C$8+1)*(A187/'EQ2800 VER 4'!$C$5)),IF(A187&gt;='EQ2800 VER 4'!$C$6,('EQ2800 VER 4'!$C$7+1)*('EQ2800 VER 4'!$C$6/A187),IF(AND(A187&gt;'EQ2800 VER 4'!$C$5,A187&lt;'EQ2800 VER 4'!$C$6),('EQ2800 VER 4'!$C$7+1))))*IF(OR('EQ2800 VER 4'!$D$6="A=0.35",'EQ2800 VER 4'!$D$6="A=0.30"),IF(A187&lt;='EQ2800 VER 4'!$C$6,1,IF(AND(A187&gt;'EQ2800 VER 4'!$C$6,A187&lt;4),(((0.7/(4-'EQ2800 VER 4'!$C$6))*(A187-'EQ2800 VER 4'!$C$6))+1),IF(A187&gt;=4,1.7))),IF(A187&lt;='EQ2800 VER 4'!$C$6,1,IF(AND(A187&gt;'EQ2800 VER 4'!$C$6,A187&lt;4),(((0.4/(4-'EQ2800 VER 4'!$C$6))*(A187-'EQ2800 VER 4'!$C$6))+1),IF(A187&gt;=4,1.4))))</f>
        <v>0.85135135135135109</v>
      </c>
    </row>
    <row r="188" spans="1:2" ht="39" customHeight="1" thickBot="1">
      <c r="A188" s="20">
        <v>3.72</v>
      </c>
      <c r="B188" s="19">
        <f>IF(AND(A188&gt;=0,A188&lt;='EQ2800 VER 4'!$C$5),('EQ2800 VER 4'!$C$8+('EQ2800 VER 4'!$C$7-'EQ2800 VER 4'!$C$8+1)*(A188/'EQ2800 VER 4'!$C$5)),IF(A188&gt;='EQ2800 VER 4'!$C$6,('EQ2800 VER 4'!$C$7+1)*('EQ2800 VER 4'!$C$6/A188),IF(AND(A188&gt;'EQ2800 VER 4'!$C$5,A188&lt;'EQ2800 VER 4'!$C$6),('EQ2800 VER 4'!$C$7+1))))*IF(OR('EQ2800 VER 4'!$D$6="A=0.35",'EQ2800 VER 4'!$D$6="A=0.30"),IF(A188&lt;='EQ2800 VER 4'!$C$6,1,IF(AND(A188&gt;'EQ2800 VER 4'!$C$6,A188&lt;4),(((0.7/(4-'EQ2800 VER 4'!$C$6))*(A188-'EQ2800 VER 4'!$C$6))+1),IF(A188&gt;=4,1.7))),IF(A188&lt;='EQ2800 VER 4'!$C$6,1,IF(AND(A188&gt;'EQ2800 VER 4'!$C$6,A188&lt;4),(((0.4/(4-'EQ2800 VER 4'!$C$6))*(A188-'EQ2800 VER 4'!$C$6))+1),IF(A188&gt;=4,1.4))))</f>
        <v>0.84896953405017905</v>
      </c>
    </row>
    <row r="189" spans="1:2" ht="39" customHeight="1" thickBot="1">
      <c r="A189" s="20">
        <v>3.74</v>
      </c>
      <c r="B189" s="19">
        <f>IF(AND(A189&gt;=0,A189&lt;='EQ2800 VER 4'!$C$5),('EQ2800 VER 4'!$C$8+('EQ2800 VER 4'!$C$7-'EQ2800 VER 4'!$C$8+1)*(A189/'EQ2800 VER 4'!$C$5)),IF(A189&gt;='EQ2800 VER 4'!$C$6,('EQ2800 VER 4'!$C$7+1)*('EQ2800 VER 4'!$C$6/A189),IF(AND(A189&gt;'EQ2800 VER 4'!$C$5,A189&lt;'EQ2800 VER 4'!$C$6),('EQ2800 VER 4'!$C$7+1))))*IF(OR('EQ2800 VER 4'!$D$6="A=0.35",'EQ2800 VER 4'!$D$6="A=0.30"),IF(A189&lt;='EQ2800 VER 4'!$C$6,1,IF(AND(A189&gt;'EQ2800 VER 4'!$C$6,A189&lt;4),(((0.7/(4-'EQ2800 VER 4'!$C$6))*(A189-'EQ2800 VER 4'!$C$6))+1),IF(A189&gt;=4,1.7))),IF(A189&lt;='EQ2800 VER 4'!$C$6,1,IF(AND(A189&gt;'EQ2800 VER 4'!$C$6,A189&lt;4),(((0.4/(4-'EQ2800 VER 4'!$C$6))*(A189-'EQ2800 VER 4'!$C$6))+1),IF(A189&gt;=4,1.4))))</f>
        <v>0.84661319073083774</v>
      </c>
    </row>
    <row r="190" spans="1:2" ht="39" customHeight="1" thickBot="1">
      <c r="A190" s="20">
        <v>3.7600000000000002</v>
      </c>
      <c r="B190" s="19">
        <f>IF(AND(A190&gt;=0,A190&lt;='EQ2800 VER 4'!$C$5),('EQ2800 VER 4'!$C$8+('EQ2800 VER 4'!$C$7-'EQ2800 VER 4'!$C$8+1)*(A190/'EQ2800 VER 4'!$C$5)),IF(A190&gt;='EQ2800 VER 4'!$C$6,('EQ2800 VER 4'!$C$7+1)*('EQ2800 VER 4'!$C$6/A190),IF(AND(A190&gt;'EQ2800 VER 4'!$C$5,A190&lt;'EQ2800 VER 4'!$C$6),('EQ2800 VER 4'!$C$7+1))))*IF(OR('EQ2800 VER 4'!$D$6="A=0.35",'EQ2800 VER 4'!$D$6="A=0.30"),IF(A190&lt;='EQ2800 VER 4'!$C$6,1,IF(AND(A190&gt;'EQ2800 VER 4'!$C$6,A190&lt;4),(((0.7/(4-'EQ2800 VER 4'!$C$6))*(A190-'EQ2800 VER 4'!$C$6))+1),IF(A190&gt;=4,1.7))),IF(A190&lt;='EQ2800 VER 4'!$C$6,1,IF(AND(A190&gt;'EQ2800 VER 4'!$C$6,A190&lt;4),(((0.4/(4-'EQ2800 VER 4'!$C$6))*(A190-'EQ2800 VER 4'!$C$6))+1),IF(A190&gt;=4,1.4))))</f>
        <v>0.84428191489361692</v>
      </c>
    </row>
    <row r="191" spans="1:2" ht="39" customHeight="1" thickBot="1">
      <c r="A191" s="20">
        <v>3.7800000000000002</v>
      </c>
      <c r="B191" s="19">
        <f>IF(AND(A191&gt;=0,A191&lt;='EQ2800 VER 4'!$C$5),('EQ2800 VER 4'!$C$8+('EQ2800 VER 4'!$C$7-'EQ2800 VER 4'!$C$8+1)*(A191/'EQ2800 VER 4'!$C$5)),IF(A191&gt;='EQ2800 VER 4'!$C$6,('EQ2800 VER 4'!$C$7+1)*('EQ2800 VER 4'!$C$6/A191),IF(AND(A191&gt;'EQ2800 VER 4'!$C$5,A191&lt;'EQ2800 VER 4'!$C$6),('EQ2800 VER 4'!$C$7+1))))*IF(OR('EQ2800 VER 4'!$D$6="A=0.35",'EQ2800 VER 4'!$D$6="A=0.30"),IF(A191&lt;='EQ2800 VER 4'!$C$6,1,IF(AND(A191&gt;'EQ2800 VER 4'!$C$6,A191&lt;4),(((0.7/(4-'EQ2800 VER 4'!$C$6))*(A191-'EQ2800 VER 4'!$C$6))+1),IF(A191&gt;=4,1.7))),IF(A191&lt;='EQ2800 VER 4'!$C$6,1,IF(AND(A191&gt;'EQ2800 VER 4'!$C$6,A191&lt;4),(((0.4/(4-'EQ2800 VER 4'!$C$6))*(A191-'EQ2800 VER 4'!$C$6))+1),IF(A191&gt;=4,1.4))))</f>
        <v>0.84197530864197523</v>
      </c>
    </row>
    <row r="192" spans="1:2" ht="39" customHeight="1" thickBot="1">
      <c r="A192" s="20">
        <v>3.8000000000000003</v>
      </c>
      <c r="B192" s="19">
        <f>IF(AND(A192&gt;=0,A192&lt;='EQ2800 VER 4'!$C$5),('EQ2800 VER 4'!$C$8+('EQ2800 VER 4'!$C$7-'EQ2800 VER 4'!$C$8+1)*(A192/'EQ2800 VER 4'!$C$5)),IF(A192&gt;='EQ2800 VER 4'!$C$6,('EQ2800 VER 4'!$C$7+1)*('EQ2800 VER 4'!$C$6/A192),IF(AND(A192&gt;'EQ2800 VER 4'!$C$5,A192&lt;'EQ2800 VER 4'!$C$6),('EQ2800 VER 4'!$C$7+1))))*IF(OR('EQ2800 VER 4'!$D$6="A=0.35",'EQ2800 VER 4'!$D$6="A=0.30"),IF(A192&lt;='EQ2800 VER 4'!$C$6,1,IF(AND(A192&gt;'EQ2800 VER 4'!$C$6,A192&lt;4),(((0.7/(4-'EQ2800 VER 4'!$C$6))*(A192-'EQ2800 VER 4'!$C$6))+1),IF(A192&gt;=4,1.7))),IF(A192&lt;='EQ2800 VER 4'!$C$6,1,IF(AND(A192&gt;'EQ2800 VER 4'!$C$6,A192&lt;4),(((0.4/(4-'EQ2800 VER 4'!$C$6))*(A192-'EQ2800 VER 4'!$C$6))+1),IF(A192&gt;=4,1.4))))</f>
        <v>0.83969298245614021</v>
      </c>
    </row>
    <row r="193" spans="1:2" ht="39" customHeight="1" thickBot="1">
      <c r="A193" s="20">
        <v>3.8200000000000003</v>
      </c>
      <c r="B193" s="19">
        <f>IF(AND(A193&gt;=0,A193&lt;='EQ2800 VER 4'!$C$5),('EQ2800 VER 4'!$C$8+('EQ2800 VER 4'!$C$7-'EQ2800 VER 4'!$C$8+1)*(A193/'EQ2800 VER 4'!$C$5)),IF(A193&gt;='EQ2800 VER 4'!$C$6,('EQ2800 VER 4'!$C$7+1)*('EQ2800 VER 4'!$C$6/A193),IF(AND(A193&gt;'EQ2800 VER 4'!$C$5,A193&lt;'EQ2800 VER 4'!$C$6),('EQ2800 VER 4'!$C$7+1))))*IF(OR('EQ2800 VER 4'!$D$6="A=0.35",'EQ2800 VER 4'!$D$6="A=0.30"),IF(A193&lt;='EQ2800 VER 4'!$C$6,1,IF(AND(A193&gt;'EQ2800 VER 4'!$C$6,A193&lt;4),(((0.7/(4-'EQ2800 VER 4'!$C$6))*(A193-'EQ2800 VER 4'!$C$6))+1),IF(A193&gt;=4,1.7))),IF(A193&lt;='EQ2800 VER 4'!$C$6,1,IF(AND(A193&gt;'EQ2800 VER 4'!$C$6,A193&lt;4),(((0.4/(4-'EQ2800 VER 4'!$C$6))*(A193-'EQ2800 VER 4'!$C$6))+1),IF(A193&gt;=4,1.4))))</f>
        <v>0.83743455497382191</v>
      </c>
    </row>
    <row r="194" spans="1:2" ht="39" customHeight="1" thickBot="1">
      <c r="A194" s="20">
        <v>3.84</v>
      </c>
      <c r="B194" s="19">
        <f>IF(AND(A194&gt;=0,A194&lt;='EQ2800 VER 4'!$C$5),('EQ2800 VER 4'!$C$8+('EQ2800 VER 4'!$C$7-'EQ2800 VER 4'!$C$8+1)*(A194/'EQ2800 VER 4'!$C$5)),IF(A194&gt;='EQ2800 VER 4'!$C$6,('EQ2800 VER 4'!$C$7+1)*('EQ2800 VER 4'!$C$6/A194),IF(AND(A194&gt;'EQ2800 VER 4'!$C$5,A194&lt;'EQ2800 VER 4'!$C$6),('EQ2800 VER 4'!$C$7+1))))*IF(OR('EQ2800 VER 4'!$D$6="A=0.35",'EQ2800 VER 4'!$D$6="A=0.30"),IF(A194&lt;='EQ2800 VER 4'!$C$6,1,IF(AND(A194&gt;'EQ2800 VER 4'!$C$6,A194&lt;4),(((0.7/(4-'EQ2800 VER 4'!$C$6))*(A194-'EQ2800 VER 4'!$C$6))+1),IF(A194&gt;=4,1.7))),IF(A194&lt;='EQ2800 VER 4'!$C$6,1,IF(AND(A194&gt;'EQ2800 VER 4'!$C$6,A194&lt;4),(((0.4/(4-'EQ2800 VER 4'!$C$6))*(A194-'EQ2800 VER 4'!$C$6))+1),IF(A194&gt;=4,1.4))))</f>
        <v>0.83519965277777763</v>
      </c>
    </row>
    <row r="195" spans="1:2" ht="39" customHeight="1" thickBot="1">
      <c r="A195" s="20">
        <v>3.86</v>
      </c>
      <c r="B195" s="19">
        <f>IF(AND(A195&gt;=0,A195&lt;='EQ2800 VER 4'!$C$5),('EQ2800 VER 4'!$C$8+('EQ2800 VER 4'!$C$7-'EQ2800 VER 4'!$C$8+1)*(A195/'EQ2800 VER 4'!$C$5)),IF(A195&gt;='EQ2800 VER 4'!$C$6,('EQ2800 VER 4'!$C$7+1)*('EQ2800 VER 4'!$C$6/A195),IF(AND(A195&gt;'EQ2800 VER 4'!$C$5,A195&lt;'EQ2800 VER 4'!$C$6),('EQ2800 VER 4'!$C$7+1))))*IF(OR('EQ2800 VER 4'!$D$6="A=0.35",'EQ2800 VER 4'!$D$6="A=0.30"),IF(A195&lt;='EQ2800 VER 4'!$C$6,1,IF(AND(A195&gt;'EQ2800 VER 4'!$C$6,A195&lt;4),(((0.7/(4-'EQ2800 VER 4'!$C$6))*(A195-'EQ2800 VER 4'!$C$6))+1),IF(A195&gt;=4,1.7))),IF(A195&lt;='EQ2800 VER 4'!$C$6,1,IF(AND(A195&gt;'EQ2800 VER 4'!$C$6,A195&lt;4),(((0.4/(4-'EQ2800 VER 4'!$C$6))*(A195-'EQ2800 VER 4'!$C$6))+1),IF(A195&gt;=4,1.4))))</f>
        <v>0.83298791018998275</v>
      </c>
    </row>
    <row r="196" spans="1:2" ht="39" customHeight="1" thickBot="1">
      <c r="A196" s="20">
        <v>3.88</v>
      </c>
      <c r="B196" s="19">
        <f>IF(AND(A196&gt;=0,A196&lt;='EQ2800 VER 4'!$C$5),('EQ2800 VER 4'!$C$8+('EQ2800 VER 4'!$C$7-'EQ2800 VER 4'!$C$8+1)*(A196/'EQ2800 VER 4'!$C$5)),IF(A196&gt;='EQ2800 VER 4'!$C$6,('EQ2800 VER 4'!$C$7+1)*('EQ2800 VER 4'!$C$6/A196),IF(AND(A196&gt;'EQ2800 VER 4'!$C$5,A196&lt;'EQ2800 VER 4'!$C$6),('EQ2800 VER 4'!$C$7+1))))*IF(OR('EQ2800 VER 4'!$D$6="A=0.35",'EQ2800 VER 4'!$D$6="A=0.30"),IF(A196&lt;='EQ2800 VER 4'!$C$6,1,IF(AND(A196&gt;'EQ2800 VER 4'!$C$6,A196&lt;4),(((0.7/(4-'EQ2800 VER 4'!$C$6))*(A196-'EQ2800 VER 4'!$C$6))+1),IF(A196&gt;=4,1.7))),IF(A196&lt;='EQ2800 VER 4'!$C$6,1,IF(AND(A196&gt;'EQ2800 VER 4'!$C$6,A196&lt;4),(((0.4/(4-'EQ2800 VER 4'!$C$6))*(A196-'EQ2800 VER 4'!$C$6))+1),IF(A196&gt;=4,1.4))))</f>
        <v>0.83079896907216499</v>
      </c>
    </row>
    <row r="197" spans="1:2" ht="39" customHeight="1" thickBot="1">
      <c r="A197" s="20">
        <v>3.9</v>
      </c>
      <c r="B197" s="19">
        <f>IF(AND(A197&gt;=0,A197&lt;='EQ2800 VER 4'!$C$5),('EQ2800 VER 4'!$C$8+('EQ2800 VER 4'!$C$7-'EQ2800 VER 4'!$C$8+1)*(A197/'EQ2800 VER 4'!$C$5)),IF(A197&gt;='EQ2800 VER 4'!$C$6,('EQ2800 VER 4'!$C$7+1)*('EQ2800 VER 4'!$C$6/A197),IF(AND(A197&gt;'EQ2800 VER 4'!$C$5,A197&lt;'EQ2800 VER 4'!$C$6),('EQ2800 VER 4'!$C$7+1))))*IF(OR('EQ2800 VER 4'!$D$6="A=0.35",'EQ2800 VER 4'!$D$6="A=0.30"),IF(A197&lt;='EQ2800 VER 4'!$C$6,1,IF(AND(A197&gt;'EQ2800 VER 4'!$C$6,A197&lt;4),(((0.7/(4-'EQ2800 VER 4'!$C$6))*(A197-'EQ2800 VER 4'!$C$6))+1),IF(A197&gt;=4,1.7))),IF(A197&lt;='EQ2800 VER 4'!$C$6,1,IF(AND(A197&gt;'EQ2800 VER 4'!$C$6,A197&lt;4),(((0.4/(4-'EQ2800 VER 4'!$C$6))*(A197-'EQ2800 VER 4'!$C$6))+1),IF(A197&gt;=4,1.4))))</f>
        <v>0.82863247863247869</v>
      </c>
    </row>
    <row r="198" spans="1:2" ht="39" customHeight="1" thickBot="1">
      <c r="A198" s="20">
        <v>3.92</v>
      </c>
      <c r="B198" s="19">
        <f>IF(AND(A198&gt;=0,A198&lt;='EQ2800 VER 4'!$C$5),('EQ2800 VER 4'!$C$8+('EQ2800 VER 4'!$C$7-'EQ2800 VER 4'!$C$8+1)*(A198/'EQ2800 VER 4'!$C$5)),IF(A198&gt;='EQ2800 VER 4'!$C$6,('EQ2800 VER 4'!$C$7+1)*('EQ2800 VER 4'!$C$6/A198),IF(AND(A198&gt;'EQ2800 VER 4'!$C$5,A198&lt;'EQ2800 VER 4'!$C$6),('EQ2800 VER 4'!$C$7+1))))*IF(OR('EQ2800 VER 4'!$D$6="A=0.35",'EQ2800 VER 4'!$D$6="A=0.30"),IF(A198&lt;='EQ2800 VER 4'!$C$6,1,IF(AND(A198&gt;'EQ2800 VER 4'!$C$6,A198&lt;4),(((0.7/(4-'EQ2800 VER 4'!$C$6))*(A198-'EQ2800 VER 4'!$C$6))+1),IF(A198&gt;=4,1.7))),IF(A198&lt;='EQ2800 VER 4'!$C$6,1,IF(AND(A198&gt;'EQ2800 VER 4'!$C$6,A198&lt;4),(((0.4/(4-'EQ2800 VER 4'!$C$6))*(A198-'EQ2800 VER 4'!$C$6))+1),IF(A198&gt;=4,1.4))))</f>
        <v>0.8264880952380953</v>
      </c>
    </row>
    <row r="199" spans="1:2" ht="39" customHeight="1" thickBot="1">
      <c r="A199" s="20">
        <v>3.94</v>
      </c>
      <c r="B199" s="19">
        <f>IF(AND(A199&gt;=0,A199&lt;='EQ2800 VER 4'!$C$5),('EQ2800 VER 4'!$C$8+('EQ2800 VER 4'!$C$7-'EQ2800 VER 4'!$C$8+1)*(A199/'EQ2800 VER 4'!$C$5)),IF(A199&gt;='EQ2800 VER 4'!$C$6,('EQ2800 VER 4'!$C$7+1)*('EQ2800 VER 4'!$C$6/A199),IF(AND(A199&gt;'EQ2800 VER 4'!$C$5,A199&lt;'EQ2800 VER 4'!$C$6),('EQ2800 VER 4'!$C$7+1))))*IF(OR('EQ2800 VER 4'!$D$6="A=0.35",'EQ2800 VER 4'!$D$6="A=0.30"),IF(A199&lt;='EQ2800 VER 4'!$C$6,1,IF(AND(A199&gt;'EQ2800 VER 4'!$C$6,A199&lt;4),(((0.7/(4-'EQ2800 VER 4'!$C$6))*(A199-'EQ2800 VER 4'!$C$6))+1),IF(A199&gt;=4,1.7))),IF(A199&lt;='EQ2800 VER 4'!$C$6,1,IF(AND(A199&gt;'EQ2800 VER 4'!$C$6,A199&lt;4),(((0.4/(4-'EQ2800 VER 4'!$C$6))*(A199-'EQ2800 VER 4'!$C$6))+1),IF(A199&gt;=4,1.4))))</f>
        <v>0.82436548223350259</v>
      </c>
    </row>
    <row r="200" spans="1:2" ht="39" customHeight="1" thickBot="1">
      <c r="A200" s="20">
        <v>3.96</v>
      </c>
      <c r="B200" s="19">
        <f>IF(AND(A200&gt;=0,A200&lt;='EQ2800 VER 4'!$C$5),('EQ2800 VER 4'!$C$8+('EQ2800 VER 4'!$C$7-'EQ2800 VER 4'!$C$8+1)*(A200/'EQ2800 VER 4'!$C$5)),IF(A200&gt;='EQ2800 VER 4'!$C$6,('EQ2800 VER 4'!$C$7+1)*('EQ2800 VER 4'!$C$6/A200),IF(AND(A200&gt;'EQ2800 VER 4'!$C$5,A200&lt;'EQ2800 VER 4'!$C$6),('EQ2800 VER 4'!$C$7+1))))*IF(OR('EQ2800 VER 4'!$D$6="A=0.35",'EQ2800 VER 4'!$D$6="A=0.30"),IF(A200&lt;='EQ2800 VER 4'!$C$6,1,IF(AND(A200&gt;'EQ2800 VER 4'!$C$6,A200&lt;4),(((0.7/(4-'EQ2800 VER 4'!$C$6))*(A200-'EQ2800 VER 4'!$C$6))+1),IF(A200&gt;=4,1.7))),IF(A200&lt;='EQ2800 VER 4'!$C$6,1,IF(AND(A200&gt;'EQ2800 VER 4'!$C$6,A200&lt;4),(((0.4/(4-'EQ2800 VER 4'!$C$6))*(A200-'EQ2800 VER 4'!$C$6))+1),IF(A200&gt;=4,1.4))))</f>
        <v>0.82226430976430975</v>
      </c>
    </row>
    <row r="201" spans="1:2" ht="39" customHeight="1" thickBot="1">
      <c r="A201" s="20">
        <v>3.98</v>
      </c>
      <c r="B201" s="19">
        <f>IF(AND(A201&gt;=0,A201&lt;='EQ2800 VER 4'!$C$5),('EQ2800 VER 4'!$C$8+('EQ2800 VER 4'!$C$7-'EQ2800 VER 4'!$C$8+1)*(A201/'EQ2800 VER 4'!$C$5)),IF(A201&gt;='EQ2800 VER 4'!$C$6,('EQ2800 VER 4'!$C$7+1)*('EQ2800 VER 4'!$C$6/A201),IF(AND(A201&gt;'EQ2800 VER 4'!$C$5,A201&lt;'EQ2800 VER 4'!$C$6),('EQ2800 VER 4'!$C$7+1))))*IF(OR('EQ2800 VER 4'!$D$6="A=0.35",'EQ2800 VER 4'!$D$6="A=0.30"),IF(A201&lt;='EQ2800 VER 4'!$C$6,1,IF(AND(A201&gt;'EQ2800 VER 4'!$C$6,A201&lt;4),(((0.7/(4-'EQ2800 VER 4'!$C$6))*(A201-'EQ2800 VER 4'!$C$6))+1),IF(A201&gt;=4,1.7))),IF(A201&lt;='EQ2800 VER 4'!$C$6,1,IF(AND(A201&gt;'EQ2800 VER 4'!$C$6,A201&lt;4),(((0.4/(4-'EQ2800 VER 4'!$C$6))*(A201-'EQ2800 VER 4'!$C$6))+1),IF(A201&gt;=4,1.4))))</f>
        <v>0.82018425460636513</v>
      </c>
    </row>
    <row r="202" spans="1:2" ht="39" customHeight="1" thickBot="1">
      <c r="A202" s="20">
        <v>4</v>
      </c>
      <c r="B202" s="19">
        <f>IF(AND(A202&gt;=0,A202&lt;='EQ2800 VER 4'!$C$5),('EQ2800 VER 4'!$C$8+('EQ2800 VER 4'!$C$7-'EQ2800 VER 4'!$C$8+1)*(A202/'EQ2800 VER 4'!$C$5)),IF(A202&gt;='EQ2800 VER 4'!$C$6,('EQ2800 VER 4'!$C$7+1)*('EQ2800 VER 4'!$C$6/A202),IF(AND(A202&gt;'EQ2800 VER 4'!$C$5,A202&lt;'EQ2800 VER 4'!$C$6),('EQ2800 VER 4'!$C$7+1))))*IF(OR('EQ2800 VER 4'!$D$6="A=0.35",'EQ2800 VER 4'!$D$6="A=0.30"),IF(A202&lt;='EQ2800 VER 4'!$C$6,1,IF(AND(A202&gt;'EQ2800 VER 4'!$C$6,A202&lt;4),(((0.7/(4-'EQ2800 VER 4'!$C$6))*(A202-'EQ2800 VER 4'!$C$6))+1),IF(A202&gt;=4,1.7))),IF(A202&lt;='EQ2800 VER 4'!$C$6,1,IF(AND(A202&gt;'EQ2800 VER 4'!$C$6,A202&lt;4),(((0.4/(4-'EQ2800 VER 4'!$C$6))*(A202-'EQ2800 VER 4'!$C$6))+1),IF(A202&gt;=4,1.4))))</f>
        <v>0.81812499999999988</v>
      </c>
    </row>
    <row r="203" spans="1:2" ht="39" customHeight="1" thickBot="1">
      <c r="A203" s="20">
        <v>4.0200000000000005</v>
      </c>
      <c r="B203" s="19">
        <f>IF(AND(A203&gt;=0,A203&lt;='EQ2800 VER 4'!$C$5),('EQ2800 VER 4'!$C$8+('EQ2800 VER 4'!$C$7-'EQ2800 VER 4'!$C$8+1)*(A203/'EQ2800 VER 4'!$C$5)),IF(A203&gt;='EQ2800 VER 4'!$C$6,('EQ2800 VER 4'!$C$7+1)*('EQ2800 VER 4'!$C$6/A203),IF(AND(A203&gt;'EQ2800 VER 4'!$C$5,A203&lt;'EQ2800 VER 4'!$C$6),('EQ2800 VER 4'!$C$7+1))))*IF(OR('EQ2800 VER 4'!$D$6="A=0.35",'EQ2800 VER 4'!$D$6="A=0.30"),IF(A203&lt;='EQ2800 VER 4'!$C$6,1,IF(AND(A203&gt;'EQ2800 VER 4'!$C$6,A203&lt;4),(((0.7/(4-'EQ2800 VER 4'!$C$6))*(A203-'EQ2800 VER 4'!$C$6))+1),IF(A203&gt;=4,1.7))),IF(A203&lt;='EQ2800 VER 4'!$C$6,1,IF(AND(A203&gt;'EQ2800 VER 4'!$C$6,A203&lt;4),(((0.4/(4-'EQ2800 VER 4'!$C$6))*(A203-'EQ2800 VER 4'!$C$6))+1),IF(A203&gt;=4,1.4))))</f>
        <v>0.81405472636815901</v>
      </c>
    </row>
    <row r="204" spans="1:2" ht="39" customHeight="1" thickBot="1">
      <c r="A204" s="20">
        <v>4.04</v>
      </c>
      <c r="B204" s="19">
        <f>IF(AND(A204&gt;=0,A204&lt;='EQ2800 VER 4'!$C$5),('EQ2800 VER 4'!$C$8+('EQ2800 VER 4'!$C$7-'EQ2800 VER 4'!$C$8+1)*(A204/'EQ2800 VER 4'!$C$5)),IF(A204&gt;='EQ2800 VER 4'!$C$6,('EQ2800 VER 4'!$C$7+1)*('EQ2800 VER 4'!$C$6/A204),IF(AND(A204&gt;'EQ2800 VER 4'!$C$5,A204&lt;'EQ2800 VER 4'!$C$6),('EQ2800 VER 4'!$C$7+1))))*IF(OR('EQ2800 VER 4'!$D$6="A=0.35",'EQ2800 VER 4'!$D$6="A=0.30"),IF(A204&lt;='EQ2800 VER 4'!$C$6,1,IF(AND(A204&gt;'EQ2800 VER 4'!$C$6,A204&lt;4),(((0.7/(4-'EQ2800 VER 4'!$C$6))*(A204-'EQ2800 VER 4'!$C$6))+1),IF(A204&gt;=4,1.7))),IF(A204&lt;='EQ2800 VER 4'!$C$6,1,IF(AND(A204&gt;'EQ2800 VER 4'!$C$6,A204&lt;4),(((0.4/(4-'EQ2800 VER 4'!$C$6))*(A204-'EQ2800 VER 4'!$C$6))+1),IF(A204&gt;=4,1.4))))</f>
        <v>0.81002475247524752</v>
      </c>
    </row>
    <row r="205" spans="1:2" ht="39" customHeight="1" thickBot="1">
      <c r="A205" s="20">
        <v>4.0600000000000005</v>
      </c>
      <c r="B205" s="19">
        <f>IF(AND(A205&gt;=0,A205&lt;='EQ2800 VER 4'!$C$5),('EQ2800 VER 4'!$C$8+('EQ2800 VER 4'!$C$7-'EQ2800 VER 4'!$C$8+1)*(A205/'EQ2800 VER 4'!$C$5)),IF(A205&gt;='EQ2800 VER 4'!$C$6,('EQ2800 VER 4'!$C$7+1)*('EQ2800 VER 4'!$C$6/A205),IF(AND(A205&gt;'EQ2800 VER 4'!$C$5,A205&lt;'EQ2800 VER 4'!$C$6),('EQ2800 VER 4'!$C$7+1))))*IF(OR('EQ2800 VER 4'!$D$6="A=0.35",'EQ2800 VER 4'!$D$6="A=0.30"),IF(A205&lt;='EQ2800 VER 4'!$C$6,1,IF(AND(A205&gt;'EQ2800 VER 4'!$C$6,A205&lt;4),(((0.7/(4-'EQ2800 VER 4'!$C$6))*(A205-'EQ2800 VER 4'!$C$6))+1),IF(A205&gt;=4,1.7))),IF(A205&lt;='EQ2800 VER 4'!$C$6,1,IF(AND(A205&gt;'EQ2800 VER 4'!$C$6,A205&lt;4),(((0.4/(4-'EQ2800 VER 4'!$C$6))*(A205-'EQ2800 VER 4'!$C$6))+1),IF(A205&gt;=4,1.4))))</f>
        <v>0.80603448275862044</v>
      </c>
    </row>
    <row r="206" spans="1:2" ht="39" customHeight="1" thickBot="1">
      <c r="A206" s="20">
        <v>4.08</v>
      </c>
      <c r="B206" s="19">
        <f>IF(AND(A206&gt;=0,A206&lt;='EQ2800 VER 4'!$C$5),('EQ2800 VER 4'!$C$8+('EQ2800 VER 4'!$C$7-'EQ2800 VER 4'!$C$8+1)*(A206/'EQ2800 VER 4'!$C$5)),IF(A206&gt;='EQ2800 VER 4'!$C$6,('EQ2800 VER 4'!$C$7+1)*('EQ2800 VER 4'!$C$6/A206),IF(AND(A206&gt;'EQ2800 VER 4'!$C$5,A206&lt;'EQ2800 VER 4'!$C$6),('EQ2800 VER 4'!$C$7+1))))*IF(OR('EQ2800 VER 4'!$D$6="A=0.35",'EQ2800 VER 4'!$D$6="A=0.30"),IF(A206&lt;='EQ2800 VER 4'!$C$6,1,IF(AND(A206&gt;'EQ2800 VER 4'!$C$6,A206&lt;4),(((0.7/(4-'EQ2800 VER 4'!$C$6))*(A206-'EQ2800 VER 4'!$C$6))+1),IF(A206&gt;=4,1.7))),IF(A206&lt;='EQ2800 VER 4'!$C$6,1,IF(AND(A206&gt;'EQ2800 VER 4'!$C$6,A206&lt;4),(((0.4/(4-'EQ2800 VER 4'!$C$6))*(A206-'EQ2800 VER 4'!$C$6))+1),IF(A206&gt;=4,1.4))))</f>
        <v>0.80208333333333315</v>
      </c>
    </row>
    <row r="207" spans="1:2" ht="39" customHeight="1" thickBot="1">
      <c r="A207" s="20">
        <v>4.0999999999999996</v>
      </c>
      <c r="B207" s="19">
        <f>IF(AND(A207&gt;=0,A207&lt;='EQ2800 VER 4'!$C$5),('EQ2800 VER 4'!$C$8+('EQ2800 VER 4'!$C$7-'EQ2800 VER 4'!$C$8+1)*(A207/'EQ2800 VER 4'!$C$5)),IF(A207&gt;='EQ2800 VER 4'!$C$6,('EQ2800 VER 4'!$C$7+1)*('EQ2800 VER 4'!$C$6/A207),IF(AND(A207&gt;'EQ2800 VER 4'!$C$5,A207&lt;'EQ2800 VER 4'!$C$6),('EQ2800 VER 4'!$C$7+1))))*IF(OR('EQ2800 VER 4'!$D$6="A=0.35",'EQ2800 VER 4'!$D$6="A=0.30"),IF(A207&lt;='EQ2800 VER 4'!$C$6,1,IF(AND(A207&gt;'EQ2800 VER 4'!$C$6,A207&lt;4),(((0.7/(4-'EQ2800 VER 4'!$C$6))*(A207-'EQ2800 VER 4'!$C$6))+1),IF(A207&gt;=4,1.7))),IF(A207&lt;='EQ2800 VER 4'!$C$6,1,IF(AND(A207&gt;'EQ2800 VER 4'!$C$6,A207&lt;4),(((0.4/(4-'EQ2800 VER 4'!$C$6))*(A207-'EQ2800 VER 4'!$C$6))+1),IF(A207&gt;=4,1.4))))</f>
        <v>0.79817073170731712</v>
      </c>
    </row>
    <row r="208" spans="1:2" ht="39" customHeight="1" thickBot="1">
      <c r="A208" s="20">
        <v>4.12</v>
      </c>
      <c r="B208" s="19">
        <f>IF(AND(A208&gt;=0,A208&lt;='EQ2800 VER 4'!$C$5),('EQ2800 VER 4'!$C$8+('EQ2800 VER 4'!$C$7-'EQ2800 VER 4'!$C$8+1)*(A208/'EQ2800 VER 4'!$C$5)),IF(A208&gt;='EQ2800 VER 4'!$C$6,('EQ2800 VER 4'!$C$7+1)*('EQ2800 VER 4'!$C$6/A208),IF(AND(A208&gt;'EQ2800 VER 4'!$C$5,A208&lt;'EQ2800 VER 4'!$C$6),('EQ2800 VER 4'!$C$7+1))))*IF(OR('EQ2800 VER 4'!$D$6="A=0.35",'EQ2800 VER 4'!$D$6="A=0.30"),IF(A208&lt;='EQ2800 VER 4'!$C$6,1,IF(AND(A208&gt;'EQ2800 VER 4'!$C$6,A208&lt;4),(((0.7/(4-'EQ2800 VER 4'!$C$6))*(A208-'EQ2800 VER 4'!$C$6))+1),IF(A208&gt;=4,1.7))),IF(A208&lt;='EQ2800 VER 4'!$C$6,1,IF(AND(A208&gt;'EQ2800 VER 4'!$C$6,A208&lt;4),(((0.4/(4-'EQ2800 VER 4'!$C$6))*(A208-'EQ2800 VER 4'!$C$6))+1),IF(A208&gt;=4,1.4))))</f>
        <v>0.79429611650485432</v>
      </c>
    </row>
    <row r="209" spans="1:2" ht="39" customHeight="1" thickBot="1">
      <c r="A209" s="20">
        <v>4.1399999999999997</v>
      </c>
      <c r="B209" s="19">
        <f>IF(AND(A209&gt;=0,A209&lt;='EQ2800 VER 4'!$C$5),('EQ2800 VER 4'!$C$8+('EQ2800 VER 4'!$C$7-'EQ2800 VER 4'!$C$8+1)*(A209/'EQ2800 VER 4'!$C$5)),IF(A209&gt;='EQ2800 VER 4'!$C$6,('EQ2800 VER 4'!$C$7+1)*('EQ2800 VER 4'!$C$6/A209),IF(AND(A209&gt;'EQ2800 VER 4'!$C$5,A209&lt;'EQ2800 VER 4'!$C$6),('EQ2800 VER 4'!$C$7+1))))*IF(OR('EQ2800 VER 4'!$D$6="A=0.35",'EQ2800 VER 4'!$D$6="A=0.30"),IF(A209&lt;='EQ2800 VER 4'!$C$6,1,IF(AND(A209&gt;'EQ2800 VER 4'!$C$6,A209&lt;4),(((0.7/(4-'EQ2800 VER 4'!$C$6))*(A209-'EQ2800 VER 4'!$C$6))+1),IF(A209&gt;=4,1.7))),IF(A209&lt;='EQ2800 VER 4'!$C$6,1,IF(AND(A209&gt;'EQ2800 VER 4'!$C$6,A209&lt;4),(((0.4/(4-'EQ2800 VER 4'!$C$6))*(A209-'EQ2800 VER 4'!$C$6))+1),IF(A209&gt;=4,1.4))))</f>
        <v>0.79045893719806759</v>
      </c>
    </row>
    <row r="210" spans="1:2" ht="39" customHeight="1" thickBot="1">
      <c r="A210" s="20">
        <v>4.16</v>
      </c>
      <c r="B210" s="19">
        <f>IF(AND(A210&gt;=0,A210&lt;='EQ2800 VER 4'!$C$5),('EQ2800 VER 4'!$C$8+('EQ2800 VER 4'!$C$7-'EQ2800 VER 4'!$C$8+1)*(A210/'EQ2800 VER 4'!$C$5)),IF(A210&gt;='EQ2800 VER 4'!$C$6,('EQ2800 VER 4'!$C$7+1)*('EQ2800 VER 4'!$C$6/A210),IF(AND(A210&gt;'EQ2800 VER 4'!$C$5,A210&lt;'EQ2800 VER 4'!$C$6),('EQ2800 VER 4'!$C$7+1))))*IF(OR('EQ2800 VER 4'!$D$6="A=0.35",'EQ2800 VER 4'!$D$6="A=0.30"),IF(A210&lt;='EQ2800 VER 4'!$C$6,1,IF(AND(A210&gt;'EQ2800 VER 4'!$C$6,A210&lt;4),(((0.7/(4-'EQ2800 VER 4'!$C$6))*(A210-'EQ2800 VER 4'!$C$6))+1),IF(A210&gt;=4,1.7))),IF(A210&lt;='EQ2800 VER 4'!$C$6,1,IF(AND(A210&gt;'EQ2800 VER 4'!$C$6,A210&lt;4),(((0.4/(4-'EQ2800 VER 4'!$C$6))*(A210-'EQ2800 VER 4'!$C$6))+1),IF(A210&gt;=4,1.4))))</f>
        <v>0.78665865384615374</v>
      </c>
    </row>
    <row r="211" spans="1:2" ht="39" customHeight="1" thickBot="1">
      <c r="A211" s="20">
        <v>4.18</v>
      </c>
      <c r="B211" s="19">
        <f>IF(AND(A211&gt;=0,A211&lt;='EQ2800 VER 4'!$C$5),('EQ2800 VER 4'!$C$8+('EQ2800 VER 4'!$C$7-'EQ2800 VER 4'!$C$8+1)*(A211/'EQ2800 VER 4'!$C$5)),IF(A211&gt;='EQ2800 VER 4'!$C$6,('EQ2800 VER 4'!$C$7+1)*('EQ2800 VER 4'!$C$6/A211),IF(AND(A211&gt;'EQ2800 VER 4'!$C$5,A211&lt;'EQ2800 VER 4'!$C$6),('EQ2800 VER 4'!$C$7+1))))*IF(OR('EQ2800 VER 4'!$D$6="A=0.35",'EQ2800 VER 4'!$D$6="A=0.30"),IF(A211&lt;='EQ2800 VER 4'!$C$6,1,IF(AND(A211&gt;'EQ2800 VER 4'!$C$6,A211&lt;4),(((0.7/(4-'EQ2800 VER 4'!$C$6))*(A211-'EQ2800 VER 4'!$C$6))+1),IF(A211&gt;=4,1.7))),IF(A211&lt;='EQ2800 VER 4'!$C$6,1,IF(AND(A211&gt;'EQ2800 VER 4'!$C$6,A211&lt;4),(((0.4/(4-'EQ2800 VER 4'!$C$6))*(A211-'EQ2800 VER 4'!$C$6))+1),IF(A211&gt;=4,1.4))))</f>
        <v>0.78289473684210531</v>
      </c>
    </row>
    <row r="212" spans="1:2" ht="39" customHeight="1" thickBot="1">
      <c r="A212" s="20">
        <v>4.2</v>
      </c>
      <c r="B212" s="19">
        <f>IF(AND(A212&gt;=0,A212&lt;='EQ2800 VER 4'!$C$5),('EQ2800 VER 4'!$C$8+('EQ2800 VER 4'!$C$7-'EQ2800 VER 4'!$C$8+1)*(A212/'EQ2800 VER 4'!$C$5)),IF(A212&gt;='EQ2800 VER 4'!$C$6,('EQ2800 VER 4'!$C$7+1)*('EQ2800 VER 4'!$C$6/A212),IF(AND(A212&gt;'EQ2800 VER 4'!$C$5,A212&lt;'EQ2800 VER 4'!$C$6),('EQ2800 VER 4'!$C$7+1))))*IF(OR('EQ2800 VER 4'!$D$6="A=0.35",'EQ2800 VER 4'!$D$6="A=0.30"),IF(A212&lt;='EQ2800 VER 4'!$C$6,1,IF(AND(A212&gt;'EQ2800 VER 4'!$C$6,A212&lt;4),(((0.7/(4-'EQ2800 VER 4'!$C$6))*(A212-'EQ2800 VER 4'!$C$6))+1),IF(A212&gt;=4,1.7))),IF(A212&lt;='EQ2800 VER 4'!$C$6,1,IF(AND(A212&gt;'EQ2800 VER 4'!$C$6,A212&lt;4),(((0.4/(4-'EQ2800 VER 4'!$C$6))*(A212-'EQ2800 VER 4'!$C$6))+1),IF(A212&gt;=4,1.4))))</f>
        <v>0.77916666666666656</v>
      </c>
    </row>
    <row r="213" spans="1:2" ht="39" customHeight="1" thickBot="1">
      <c r="A213" s="20">
        <v>4.22</v>
      </c>
      <c r="B213" s="19">
        <f>IF(AND(A213&gt;=0,A213&lt;='EQ2800 VER 4'!$C$5),('EQ2800 VER 4'!$C$8+('EQ2800 VER 4'!$C$7-'EQ2800 VER 4'!$C$8+1)*(A213/'EQ2800 VER 4'!$C$5)),IF(A213&gt;='EQ2800 VER 4'!$C$6,('EQ2800 VER 4'!$C$7+1)*('EQ2800 VER 4'!$C$6/A213),IF(AND(A213&gt;'EQ2800 VER 4'!$C$5,A213&lt;'EQ2800 VER 4'!$C$6),('EQ2800 VER 4'!$C$7+1))))*IF(OR('EQ2800 VER 4'!$D$6="A=0.35",'EQ2800 VER 4'!$D$6="A=0.30"),IF(A213&lt;='EQ2800 VER 4'!$C$6,1,IF(AND(A213&gt;'EQ2800 VER 4'!$C$6,A213&lt;4),(((0.7/(4-'EQ2800 VER 4'!$C$6))*(A213-'EQ2800 VER 4'!$C$6))+1),IF(A213&gt;=4,1.7))),IF(A213&lt;='EQ2800 VER 4'!$C$6,1,IF(AND(A213&gt;'EQ2800 VER 4'!$C$6,A213&lt;4),(((0.4/(4-'EQ2800 VER 4'!$C$6))*(A213-'EQ2800 VER 4'!$C$6))+1),IF(A213&gt;=4,1.4))))</f>
        <v>0.77547393364928907</v>
      </c>
    </row>
    <row r="214" spans="1:2" ht="39" customHeight="1" thickBot="1">
      <c r="A214" s="20">
        <v>4.24</v>
      </c>
      <c r="B214" s="19">
        <f>IF(AND(A214&gt;=0,A214&lt;='EQ2800 VER 4'!$C$5),('EQ2800 VER 4'!$C$8+('EQ2800 VER 4'!$C$7-'EQ2800 VER 4'!$C$8+1)*(A214/'EQ2800 VER 4'!$C$5)),IF(A214&gt;='EQ2800 VER 4'!$C$6,('EQ2800 VER 4'!$C$7+1)*('EQ2800 VER 4'!$C$6/A214),IF(AND(A214&gt;'EQ2800 VER 4'!$C$5,A214&lt;'EQ2800 VER 4'!$C$6),('EQ2800 VER 4'!$C$7+1))))*IF(OR('EQ2800 VER 4'!$D$6="A=0.35",'EQ2800 VER 4'!$D$6="A=0.30"),IF(A214&lt;='EQ2800 VER 4'!$C$6,1,IF(AND(A214&gt;'EQ2800 VER 4'!$C$6,A214&lt;4),(((0.7/(4-'EQ2800 VER 4'!$C$6))*(A214-'EQ2800 VER 4'!$C$6))+1),IF(A214&gt;=4,1.7))),IF(A214&lt;='EQ2800 VER 4'!$C$6,1,IF(AND(A214&gt;'EQ2800 VER 4'!$C$6,A214&lt;4),(((0.4/(4-'EQ2800 VER 4'!$C$6))*(A214-'EQ2800 VER 4'!$C$6))+1),IF(A214&gt;=4,1.4))))</f>
        <v>0.77181603773584895</v>
      </c>
    </row>
    <row r="215" spans="1:2" ht="39" customHeight="1" thickBot="1">
      <c r="A215" s="20">
        <v>4.26</v>
      </c>
      <c r="B215" s="19">
        <f>IF(AND(A215&gt;=0,A215&lt;='EQ2800 VER 4'!$C$5),('EQ2800 VER 4'!$C$8+('EQ2800 VER 4'!$C$7-'EQ2800 VER 4'!$C$8+1)*(A215/'EQ2800 VER 4'!$C$5)),IF(A215&gt;='EQ2800 VER 4'!$C$6,('EQ2800 VER 4'!$C$7+1)*('EQ2800 VER 4'!$C$6/A215),IF(AND(A215&gt;'EQ2800 VER 4'!$C$5,A215&lt;'EQ2800 VER 4'!$C$6),('EQ2800 VER 4'!$C$7+1))))*IF(OR('EQ2800 VER 4'!$D$6="A=0.35",'EQ2800 VER 4'!$D$6="A=0.30"),IF(A215&lt;='EQ2800 VER 4'!$C$6,1,IF(AND(A215&gt;'EQ2800 VER 4'!$C$6,A215&lt;4),(((0.7/(4-'EQ2800 VER 4'!$C$6))*(A215-'EQ2800 VER 4'!$C$6))+1),IF(A215&gt;=4,1.7))),IF(A215&lt;='EQ2800 VER 4'!$C$6,1,IF(AND(A215&gt;'EQ2800 VER 4'!$C$6,A215&lt;4),(((0.4/(4-'EQ2800 VER 4'!$C$6))*(A215-'EQ2800 VER 4'!$C$6))+1),IF(A215&gt;=4,1.4))))</f>
        <v>0.76819248826291076</v>
      </c>
    </row>
    <row r="216" spans="1:2" ht="39" customHeight="1" thickBot="1">
      <c r="A216" s="20">
        <v>4.28</v>
      </c>
      <c r="B216" s="19">
        <f>IF(AND(A216&gt;=0,A216&lt;='EQ2800 VER 4'!$C$5),('EQ2800 VER 4'!$C$8+('EQ2800 VER 4'!$C$7-'EQ2800 VER 4'!$C$8+1)*(A216/'EQ2800 VER 4'!$C$5)),IF(A216&gt;='EQ2800 VER 4'!$C$6,('EQ2800 VER 4'!$C$7+1)*('EQ2800 VER 4'!$C$6/A216),IF(AND(A216&gt;'EQ2800 VER 4'!$C$5,A216&lt;'EQ2800 VER 4'!$C$6),('EQ2800 VER 4'!$C$7+1))))*IF(OR('EQ2800 VER 4'!$D$6="A=0.35",'EQ2800 VER 4'!$D$6="A=0.30"),IF(A216&lt;='EQ2800 VER 4'!$C$6,1,IF(AND(A216&gt;'EQ2800 VER 4'!$C$6,A216&lt;4),(((0.7/(4-'EQ2800 VER 4'!$C$6))*(A216-'EQ2800 VER 4'!$C$6))+1),IF(A216&gt;=4,1.7))),IF(A216&lt;='EQ2800 VER 4'!$C$6,1,IF(AND(A216&gt;'EQ2800 VER 4'!$C$6,A216&lt;4),(((0.4/(4-'EQ2800 VER 4'!$C$6))*(A216-'EQ2800 VER 4'!$C$6))+1),IF(A216&gt;=4,1.4))))</f>
        <v>0.76460280373831768</v>
      </c>
    </row>
    <row r="217" spans="1:2" ht="39" customHeight="1" thickBot="1">
      <c r="A217" s="20">
        <v>4.3</v>
      </c>
      <c r="B217" s="19">
        <f>IF(AND(A217&gt;=0,A217&lt;='EQ2800 VER 4'!$C$5),('EQ2800 VER 4'!$C$8+('EQ2800 VER 4'!$C$7-'EQ2800 VER 4'!$C$8+1)*(A217/'EQ2800 VER 4'!$C$5)),IF(A217&gt;='EQ2800 VER 4'!$C$6,('EQ2800 VER 4'!$C$7+1)*('EQ2800 VER 4'!$C$6/A217),IF(AND(A217&gt;'EQ2800 VER 4'!$C$5,A217&lt;'EQ2800 VER 4'!$C$6),('EQ2800 VER 4'!$C$7+1))))*IF(OR('EQ2800 VER 4'!$D$6="A=0.35",'EQ2800 VER 4'!$D$6="A=0.30"),IF(A217&lt;='EQ2800 VER 4'!$C$6,1,IF(AND(A217&gt;'EQ2800 VER 4'!$C$6,A217&lt;4),(((0.7/(4-'EQ2800 VER 4'!$C$6))*(A217-'EQ2800 VER 4'!$C$6))+1),IF(A217&gt;=4,1.7))),IF(A217&lt;='EQ2800 VER 4'!$C$6,1,IF(AND(A217&gt;'EQ2800 VER 4'!$C$6,A217&lt;4),(((0.4/(4-'EQ2800 VER 4'!$C$6))*(A217-'EQ2800 VER 4'!$C$6))+1),IF(A217&gt;=4,1.4))))</f>
        <v>0.76104651162790693</v>
      </c>
    </row>
    <row r="218" spans="1:2" ht="39" customHeight="1" thickBot="1">
      <c r="A218" s="20">
        <v>4.32</v>
      </c>
      <c r="B218" s="19">
        <f>IF(AND(A218&gt;=0,A218&lt;='EQ2800 VER 4'!$C$5),('EQ2800 VER 4'!$C$8+('EQ2800 VER 4'!$C$7-'EQ2800 VER 4'!$C$8+1)*(A218/'EQ2800 VER 4'!$C$5)),IF(A218&gt;='EQ2800 VER 4'!$C$6,('EQ2800 VER 4'!$C$7+1)*('EQ2800 VER 4'!$C$6/A218),IF(AND(A218&gt;'EQ2800 VER 4'!$C$5,A218&lt;'EQ2800 VER 4'!$C$6),('EQ2800 VER 4'!$C$7+1))))*IF(OR('EQ2800 VER 4'!$D$6="A=0.35",'EQ2800 VER 4'!$D$6="A=0.30"),IF(A218&lt;='EQ2800 VER 4'!$C$6,1,IF(AND(A218&gt;'EQ2800 VER 4'!$C$6,A218&lt;4),(((0.7/(4-'EQ2800 VER 4'!$C$6))*(A218-'EQ2800 VER 4'!$C$6))+1),IF(A218&gt;=4,1.7))),IF(A218&lt;='EQ2800 VER 4'!$C$6,1,IF(AND(A218&gt;'EQ2800 VER 4'!$C$6,A218&lt;4),(((0.4/(4-'EQ2800 VER 4'!$C$6))*(A218-'EQ2800 VER 4'!$C$6))+1),IF(A218&gt;=4,1.4))))</f>
        <v>0.75752314814814792</v>
      </c>
    </row>
    <row r="219" spans="1:2" ht="39" customHeight="1" thickBot="1">
      <c r="A219" s="20">
        <v>4.34</v>
      </c>
      <c r="B219" s="19">
        <f>IF(AND(A219&gt;=0,A219&lt;='EQ2800 VER 4'!$C$5),('EQ2800 VER 4'!$C$8+('EQ2800 VER 4'!$C$7-'EQ2800 VER 4'!$C$8+1)*(A219/'EQ2800 VER 4'!$C$5)),IF(A219&gt;='EQ2800 VER 4'!$C$6,('EQ2800 VER 4'!$C$7+1)*('EQ2800 VER 4'!$C$6/A219),IF(AND(A219&gt;'EQ2800 VER 4'!$C$5,A219&lt;'EQ2800 VER 4'!$C$6),('EQ2800 VER 4'!$C$7+1))))*IF(OR('EQ2800 VER 4'!$D$6="A=0.35",'EQ2800 VER 4'!$D$6="A=0.30"),IF(A219&lt;='EQ2800 VER 4'!$C$6,1,IF(AND(A219&gt;'EQ2800 VER 4'!$C$6,A219&lt;4),(((0.7/(4-'EQ2800 VER 4'!$C$6))*(A219-'EQ2800 VER 4'!$C$6))+1),IF(A219&gt;=4,1.7))),IF(A219&lt;='EQ2800 VER 4'!$C$6,1,IF(AND(A219&gt;'EQ2800 VER 4'!$C$6,A219&lt;4),(((0.4/(4-'EQ2800 VER 4'!$C$6))*(A219-'EQ2800 VER 4'!$C$6))+1),IF(A219&gt;=4,1.4))))</f>
        <v>0.75403225806451613</v>
      </c>
    </row>
    <row r="220" spans="1:2" ht="39" customHeight="1" thickBot="1">
      <c r="A220" s="20">
        <v>4.3600000000000003</v>
      </c>
      <c r="B220" s="19">
        <f>IF(AND(A220&gt;=0,A220&lt;='EQ2800 VER 4'!$C$5),('EQ2800 VER 4'!$C$8+('EQ2800 VER 4'!$C$7-'EQ2800 VER 4'!$C$8+1)*(A220/'EQ2800 VER 4'!$C$5)),IF(A220&gt;='EQ2800 VER 4'!$C$6,('EQ2800 VER 4'!$C$7+1)*('EQ2800 VER 4'!$C$6/A220),IF(AND(A220&gt;'EQ2800 VER 4'!$C$5,A220&lt;'EQ2800 VER 4'!$C$6),('EQ2800 VER 4'!$C$7+1))))*IF(OR('EQ2800 VER 4'!$D$6="A=0.35",'EQ2800 VER 4'!$D$6="A=0.30"),IF(A220&lt;='EQ2800 VER 4'!$C$6,1,IF(AND(A220&gt;'EQ2800 VER 4'!$C$6,A220&lt;4),(((0.7/(4-'EQ2800 VER 4'!$C$6))*(A220-'EQ2800 VER 4'!$C$6))+1),IF(A220&gt;=4,1.7))),IF(A220&lt;='EQ2800 VER 4'!$C$6,1,IF(AND(A220&gt;'EQ2800 VER 4'!$C$6,A220&lt;4),(((0.4/(4-'EQ2800 VER 4'!$C$6))*(A220-'EQ2800 VER 4'!$C$6))+1),IF(A220&gt;=4,1.4))))</f>
        <v>0.75057339449541272</v>
      </c>
    </row>
    <row r="221" spans="1:2" ht="39" customHeight="1" thickBot="1">
      <c r="A221" s="20">
        <v>4.38</v>
      </c>
      <c r="B221" s="19">
        <f>IF(AND(A221&gt;=0,A221&lt;='EQ2800 VER 4'!$C$5),('EQ2800 VER 4'!$C$8+('EQ2800 VER 4'!$C$7-'EQ2800 VER 4'!$C$8+1)*(A221/'EQ2800 VER 4'!$C$5)),IF(A221&gt;='EQ2800 VER 4'!$C$6,('EQ2800 VER 4'!$C$7+1)*('EQ2800 VER 4'!$C$6/A221),IF(AND(A221&gt;'EQ2800 VER 4'!$C$5,A221&lt;'EQ2800 VER 4'!$C$6),('EQ2800 VER 4'!$C$7+1))))*IF(OR('EQ2800 VER 4'!$D$6="A=0.35",'EQ2800 VER 4'!$D$6="A=0.30"),IF(A221&lt;='EQ2800 VER 4'!$C$6,1,IF(AND(A221&gt;'EQ2800 VER 4'!$C$6,A221&lt;4),(((0.7/(4-'EQ2800 VER 4'!$C$6))*(A221-'EQ2800 VER 4'!$C$6))+1),IF(A221&gt;=4,1.7))),IF(A221&lt;='EQ2800 VER 4'!$C$6,1,IF(AND(A221&gt;'EQ2800 VER 4'!$C$6,A221&lt;4),(((0.4/(4-'EQ2800 VER 4'!$C$6))*(A221-'EQ2800 VER 4'!$C$6))+1),IF(A221&gt;=4,1.4))))</f>
        <v>0.74714611872146108</v>
      </c>
    </row>
    <row r="222" spans="1:2" ht="39" customHeight="1" thickBot="1">
      <c r="A222" s="20">
        <v>4.4000000000000004</v>
      </c>
      <c r="B222" s="19">
        <f>IF(AND(A222&gt;=0,A222&lt;='EQ2800 VER 4'!$C$5),('EQ2800 VER 4'!$C$8+('EQ2800 VER 4'!$C$7-'EQ2800 VER 4'!$C$8+1)*(A222/'EQ2800 VER 4'!$C$5)),IF(A222&gt;='EQ2800 VER 4'!$C$6,('EQ2800 VER 4'!$C$7+1)*('EQ2800 VER 4'!$C$6/A222),IF(AND(A222&gt;'EQ2800 VER 4'!$C$5,A222&lt;'EQ2800 VER 4'!$C$6),('EQ2800 VER 4'!$C$7+1))))*IF(OR('EQ2800 VER 4'!$D$6="A=0.35",'EQ2800 VER 4'!$D$6="A=0.30"),IF(A222&lt;='EQ2800 VER 4'!$C$6,1,IF(AND(A222&gt;'EQ2800 VER 4'!$C$6,A222&lt;4),(((0.7/(4-'EQ2800 VER 4'!$C$6))*(A222-'EQ2800 VER 4'!$C$6))+1),IF(A222&gt;=4,1.7))),IF(A222&lt;='EQ2800 VER 4'!$C$6,1,IF(AND(A222&gt;'EQ2800 VER 4'!$C$6,A222&lt;4),(((0.4/(4-'EQ2800 VER 4'!$C$6))*(A222-'EQ2800 VER 4'!$C$6))+1),IF(A222&gt;=4,1.4))))</f>
        <v>0.7437499999999998</v>
      </c>
    </row>
    <row r="223" spans="1:2" ht="39" customHeight="1" thickBot="1">
      <c r="A223" s="20">
        <v>4.42</v>
      </c>
      <c r="B223" s="19">
        <f>IF(AND(A223&gt;=0,A223&lt;='EQ2800 VER 4'!$C$5),('EQ2800 VER 4'!$C$8+('EQ2800 VER 4'!$C$7-'EQ2800 VER 4'!$C$8+1)*(A223/'EQ2800 VER 4'!$C$5)),IF(A223&gt;='EQ2800 VER 4'!$C$6,('EQ2800 VER 4'!$C$7+1)*('EQ2800 VER 4'!$C$6/A223),IF(AND(A223&gt;'EQ2800 VER 4'!$C$5,A223&lt;'EQ2800 VER 4'!$C$6),('EQ2800 VER 4'!$C$7+1))))*IF(OR('EQ2800 VER 4'!$D$6="A=0.35",'EQ2800 VER 4'!$D$6="A=0.30"),IF(A223&lt;='EQ2800 VER 4'!$C$6,1,IF(AND(A223&gt;'EQ2800 VER 4'!$C$6,A223&lt;4),(((0.7/(4-'EQ2800 VER 4'!$C$6))*(A223-'EQ2800 VER 4'!$C$6))+1),IF(A223&gt;=4,1.7))),IF(A223&lt;='EQ2800 VER 4'!$C$6,1,IF(AND(A223&gt;'EQ2800 VER 4'!$C$6,A223&lt;4),(((0.4/(4-'EQ2800 VER 4'!$C$6))*(A223-'EQ2800 VER 4'!$C$6))+1),IF(A223&gt;=4,1.4))))</f>
        <v>0.74038461538461542</v>
      </c>
    </row>
    <row r="224" spans="1:2" ht="39" customHeight="1" thickBot="1">
      <c r="A224" s="20">
        <v>4.4400000000000004</v>
      </c>
      <c r="B224" s="19">
        <f>IF(AND(A224&gt;=0,A224&lt;='EQ2800 VER 4'!$C$5),('EQ2800 VER 4'!$C$8+('EQ2800 VER 4'!$C$7-'EQ2800 VER 4'!$C$8+1)*(A224/'EQ2800 VER 4'!$C$5)),IF(A224&gt;='EQ2800 VER 4'!$C$6,('EQ2800 VER 4'!$C$7+1)*('EQ2800 VER 4'!$C$6/A224),IF(AND(A224&gt;'EQ2800 VER 4'!$C$5,A224&lt;'EQ2800 VER 4'!$C$6),('EQ2800 VER 4'!$C$7+1))))*IF(OR('EQ2800 VER 4'!$D$6="A=0.35",'EQ2800 VER 4'!$D$6="A=0.30"),IF(A224&lt;='EQ2800 VER 4'!$C$6,1,IF(AND(A224&gt;'EQ2800 VER 4'!$C$6,A224&lt;4),(((0.7/(4-'EQ2800 VER 4'!$C$6))*(A224-'EQ2800 VER 4'!$C$6))+1),IF(A224&gt;=4,1.7))),IF(A224&lt;='EQ2800 VER 4'!$C$6,1,IF(AND(A224&gt;'EQ2800 VER 4'!$C$6,A224&lt;4),(((0.4/(4-'EQ2800 VER 4'!$C$6))*(A224-'EQ2800 VER 4'!$C$6))+1),IF(A224&gt;=4,1.4))))</f>
        <v>0.73704954954954938</v>
      </c>
    </row>
    <row r="225" spans="1:2" ht="39" customHeight="1" thickBot="1">
      <c r="A225" s="20">
        <v>4.46</v>
      </c>
      <c r="B225" s="19">
        <f>IF(AND(A225&gt;=0,A225&lt;='EQ2800 VER 4'!$C$5),('EQ2800 VER 4'!$C$8+('EQ2800 VER 4'!$C$7-'EQ2800 VER 4'!$C$8+1)*(A225/'EQ2800 VER 4'!$C$5)),IF(A225&gt;='EQ2800 VER 4'!$C$6,('EQ2800 VER 4'!$C$7+1)*('EQ2800 VER 4'!$C$6/A225),IF(AND(A225&gt;'EQ2800 VER 4'!$C$5,A225&lt;'EQ2800 VER 4'!$C$6),('EQ2800 VER 4'!$C$7+1))))*IF(OR('EQ2800 VER 4'!$D$6="A=0.35",'EQ2800 VER 4'!$D$6="A=0.30"),IF(A225&lt;='EQ2800 VER 4'!$C$6,1,IF(AND(A225&gt;'EQ2800 VER 4'!$C$6,A225&lt;4),(((0.7/(4-'EQ2800 VER 4'!$C$6))*(A225-'EQ2800 VER 4'!$C$6))+1),IF(A225&gt;=4,1.7))),IF(A225&lt;='EQ2800 VER 4'!$C$6,1,IF(AND(A225&gt;'EQ2800 VER 4'!$C$6,A225&lt;4),(((0.4/(4-'EQ2800 VER 4'!$C$6))*(A225-'EQ2800 VER 4'!$C$6))+1),IF(A225&gt;=4,1.4))))</f>
        <v>0.73374439461883401</v>
      </c>
    </row>
    <row r="226" spans="1:2" ht="39" customHeight="1" thickBot="1">
      <c r="A226" s="20">
        <v>4.4800000000000004</v>
      </c>
      <c r="B226" s="19">
        <f>IF(AND(A226&gt;=0,A226&lt;='EQ2800 VER 4'!$C$5),('EQ2800 VER 4'!$C$8+('EQ2800 VER 4'!$C$7-'EQ2800 VER 4'!$C$8+1)*(A226/'EQ2800 VER 4'!$C$5)),IF(A226&gt;='EQ2800 VER 4'!$C$6,('EQ2800 VER 4'!$C$7+1)*('EQ2800 VER 4'!$C$6/A226),IF(AND(A226&gt;'EQ2800 VER 4'!$C$5,A226&lt;'EQ2800 VER 4'!$C$6),('EQ2800 VER 4'!$C$7+1))))*IF(OR('EQ2800 VER 4'!$D$6="A=0.35",'EQ2800 VER 4'!$D$6="A=0.30"),IF(A226&lt;='EQ2800 VER 4'!$C$6,1,IF(AND(A226&gt;'EQ2800 VER 4'!$C$6,A226&lt;4),(((0.7/(4-'EQ2800 VER 4'!$C$6))*(A226-'EQ2800 VER 4'!$C$6))+1),IF(A226&gt;=4,1.7))),IF(A226&lt;='EQ2800 VER 4'!$C$6,1,IF(AND(A226&gt;'EQ2800 VER 4'!$C$6,A226&lt;4),(((0.4/(4-'EQ2800 VER 4'!$C$6))*(A226-'EQ2800 VER 4'!$C$6))+1),IF(A226&gt;=4,1.4))))</f>
        <v>0.73046874999999989</v>
      </c>
    </row>
    <row r="227" spans="1:2" ht="39" customHeight="1" thickBot="1">
      <c r="A227" s="20">
        <v>4.5</v>
      </c>
      <c r="B227" s="19">
        <f>IF(AND(A227&gt;=0,A227&lt;='EQ2800 VER 4'!$C$5),('EQ2800 VER 4'!$C$8+('EQ2800 VER 4'!$C$7-'EQ2800 VER 4'!$C$8+1)*(A227/'EQ2800 VER 4'!$C$5)),IF(A227&gt;='EQ2800 VER 4'!$C$6,('EQ2800 VER 4'!$C$7+1)*('EQ2800 VER 4'!$C$6/A227),IF(AND(A227&gt;'EQ2800 VER 4'!$C$5,A227&lt;'EQ2800 VER 4'!$C$6),('EQ2800 VER 4'!$C$7+1))))*IF(OR('EQ2800 VER 4'!$D$6="A=0.35",'EQ2800 VER 4'!$D$6="A=0.30"),IF(A227&lt;='EQ2800 VER 4'!$C$6,1,IF(AND(A227&gt;'EQ2800 VER 4'!$C$6,A227&lt;4),(((0.7/(4-'EQ2800 VER 4'!$C$6))*(A227-'EQ2800 VER 4'!$C$6))+1),IF(A227&gt;=4,1.7))),IF(A227&lt;='EQ2800 VER 4'!$C$6,1,IF(AND(A227&gt;'EQ2800 VER 4'!$C$6,A227&lt;4),(((0.4/(4-'EQ2800 VER 4'!$C$6))*(A227-'EQ2800 VER 4'!$C$6))+1),IF(A227&gt;=4,1.4))))</f>
        <v>0.72722222222222221</v>
      </c>
    </row>
  </sheetData>
  <sheetProtection algorithmName="SHA-512" hashValue="d9od9DxjYh+RCvwZMVmQyGkrkvH8j72hY+kb/M1keGfzImAu2nQ5HE/DnQbln7SMdtbZx2+NPaQcJ0PPal6i0Q==" saltValue="l/UtAnEwXQ335t7NAeUPqg==" spinCount="100000" sheet="1" objects="1" scenarios="1"/>
  <pageMargins left="0.7" right="0.7" top="0.75" bottom="0.75" header="0.3" footer="0.3"/>
  <pageSetup paperSize="9"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7</vt:i4>
      </vt:variant>
    </vt:vector>
  </HeadingPairs>
  <TitlesOfParts>
    <vt:vector size="9" baseType="lpstr">
      <vt:lpstr>EQ2800 VER 4</vt:lpstr>
      <vt:lpstr>SPEC-V4</vt:lpstr>
      <vt:lpstr>'EQ2800 VER 4'!Print_Area</vt:lpstr>
      <vt:lpstr>'SPEC-V4'!Print_Area</vt:lpstr>
      <vt:lpstr>سیستم_دوگانه</vt:lpstr>
      <vt:lpstr>سیستم_دیوارهای_باربر</vt:lpstr>
      <vt:lpstr>سیستم_قاب_خمشی</vt:lpstr>
      <vt:lpstr>سیستم_قاب_ساختمانی_ساده</vt:lpstr>
      <vt:lpstr>سیستم_کنسولی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Civil</cp:lastModifiedBy>
  <cp:lastPrinted>2017-05-08T13:59:32Z</cp:lastPrinted>
  <dcterms:created xsi:type="dcterms:W3CDTF">2015-06-05T18:17:20Z</dcterms:created>
  <dcterms:modified xsi:type="dcterms:W3CDTF">2023-04-20T21:28:59Z</dcterms:modified>
  <cp:contentStatus/>
</cp:coreProperties>
</file>